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1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4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6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7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8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9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0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1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05" yWindow="-105" windowWidth="23250" windowHeight="12570" tabRatio="855" activeTab="11"/>
  </bookViews>
  <sheets>
    <sheet name="Intro" sheetId="29" r:id="rId1"/>
    <sheet name="Pile Capacity" sheetId="52" r:id="rId2"/>
    <sheet name="2 ต้น Horz" sheetId="40" r:id="rId3"/>
    <sheet name="2 ต้น Ver" sheetId="48" r:id="rId4"/>
    <sheet name="3 ต้น" sheetId="38" r:id="rId5"/>
    <sheet name="4 ต้น" sheetId="14" r:id="rId6"/>
    <sheet name="5 ต้น" sheetId="37" r:id="rId7"/>
    <sheet name="6 ต้น" sheetId="39" r:id="rId8"/>
    <sheet name="7 ต้น Cir" sheetId="41" r:id="rId9"/>
    <sheet name="7 ต้น REC" sheetId="49" r:id="rId10"/>
    <sheet name="8 ต้น 2 row" sheetId="45" r:id="rId11"/>
    <sheet name="8 ต้น 3 row" sheetId="42" r:id="rId12"/>
    <sheet name="9 ต้น" sheetId="43" r:id="rId13"/>
    <sheet name="10 ต้น" sheetId="44" r:id="rId14"/>
    <sheet name="11 ต้น" sheetId="46" r:id="rId15"/>
    <sheet name="12 ต้น" sheetId="47" r:id="rId16"/>
    <sheet name="13 ต้น-3 row" sheetId="50" r:id="rId17"/>
    <sheet name="13 ต้น-5 row" sheetId="55" r:id="rId18"/>
    <sheet name="14 ต้น-3 Row" sheetId="51" r:id="rId19"/>
    <sheet name="14 ต้น-4 Row" sheetId="53" r:id="rId20"/>
    <sheet name="15 ต้น-3 row" sheetId="54" r:id="rId21"/>
  </sheets>
  <definedNames>
    <definedName name="_xlnm.Print_Area" localSheetId="13">'10 ต้น'!$A$1:$R$30</definedName>
    <definedName name="_xlnm.Print_Area" localSheetId="14">'11 ต้น'!$A$1:$R$31</definedName>
    <definedName name="_xlnm.Print_Area" localSheetId="15">'12 ต้น'!$A$1:$R$32</definedName>
    <definedName name="_xlnm.Print_Area" localSheetId="16">'13 ต้น-3 row'!$A$1:$R$33</definedName>
    <definedName name="_xlnm.Print_Area" localSheetId="17">'13 ต้น-5 row'!$A$1:$R$33</definedName>
    <definedName name="_xlnm.Print_Area" localSheetId="18">'14 ต้น-3 Row'!$A$1:$R$34</definedName>
    <definedName name="_xlnm.Print_Area" localSheetId="19">'14 ต้น-4 Row'!$A$1:$R$34</definedName>
    <definedName name="_xlnm.Print_Area" localSheetId="20">'15 ต้น-3 row'!$A$1:$R$35</definedName>
    <definedName name="_xlnm.Print_Area" localSheetId="2">'2 ต้น Horz'!$A$1:$R$29</definedName>
    <definedName name="_xlnm.Print_Area" localSheetId="3">'2 ต้น Ver'!$A$1:$R$29</definedName>
    <definedName name="_xlnm.Print_Area" localSheetId="4">'3 ต้น'!$A$1:$R$25</definedName>
    <definedName name="_xlnm.Print_Area" localSheetId="5">'4 ต้น'!$A$1:$R$26</definedName>
    <definedName name="_xlnm.Print_Area" localSheetId="6">'5 ต้น'!$A$1:$R$27</definedName>
    <definedName name="_xlnm.Print_Area" localSheetId="7">'6 ต้น'!$A$1:$R$28</definedName>
    <definedName name="_xlnm.Print_Area" localSheetId="8">'7 ต้น Cir'!$A$1:$R$29</definedName>
    <definedName name="_xlnm.Print_Area" localSheetId="9">'7 ต้น REC'!$A$1:$R$29</definedName>
    <definedName name="_xlnm.Print_Area" localSheetId="10">'8 ต้น 2 row'!$A$1:$R$30</definedName>
    <definedName name="_xlnm.Print_Area" localSheetId="11">'8 ต้น 3 row'!$A$1:$R$30</definedName>
    <definedName name="_xlnm.Print_Area" localSheetId="12">'9 ต้น'!$A$1:$R$31</definedName>
    <definedName name="_xlnm.Print_Area" localSheetId="1">'Pile Capacity'!$B$1:$N$37</definedName>
  </definedNames>
  <calcPr calcId="152511"/>
</workbook>
</file>

<file path=xl/calcChain.xml><?xml version="1.0" encoding="utf-8"?>
<calcChain xmlns="http://schemas.openxmlformats.org/spreadsheetml/2006/main">
  <c r="X9" i="52" l="1"/>
  <c r="S41" i="52" l="1"/>
  <c r="K24" i="52" l="1"/>
  <c r="Q36" i="52" s="1"/>
  <c r="K19" i="52"/>
  <c r="Q38" i="52"/>
  <c r="Q37" i="52"/>
  <c r="Q25" i="52" l="1"/>
  <c r="Q26" i="52"/>
  <c r="Q32" i="52"/>
  <c r="Q27" i="52"/>
  <c r="Q28" i="52"/>
  <c r="Q29" i="52"/>
  <c r="Q33" i="52"/>
  <c r="Q35" i="52"/>
  <c r="Q30" i="52"/>
  <c r="Q31" i="52"/>
  <c r="Q34" i="52"/>
  <c r="Q24" i="52"/>
  <c r="C27" i="52"/>
  <c r="Q18" i="52"/>
  <c r="P18" i="52"/>
  <c r="Q17" i="52"/>
  <c r="P17" i="52"/>
  <c r="Q16" i="52"/>
  <c r="P16" i="52"/>
  <c r="Q15" i="52"/>
  <c r="P15" i="52"/>
  <c r="Q14" i="52"/>
  <c r="P14" i="52"/>
  <c r="Q13" i="52"/>
  <c r="P13" i="52"/>
  <c r="Q12" i="52"/>
  <c r="P12" i="52"/>
  <c r="Q11" i="52"/>
  <c r="P11" i="52"/>
  <c r="Q10" i="52"/>
  <c r="P10" i="52"/>
  <c r="Q9" i="52"/>
  <c r="P9" i="52"/>
  <c r="P8" i="52"/>
  <c r="F4" i="52"/>
  <c r="Q23" i="52" l="1"/>
  <c r="Q22" i="52"/>
  <c r="Q21" i="52"/>
  <c r="Q20" i="52"/>
  <c r="Q19" i="52"/>
  <c r="W14" i="50"/>
  <c r="AG29" i="55"/>
  <c r="AG28" i="55"/>
  <c r="AG27" i="55"/>
  <c r="AG26" i="55"/>
  <c r="AG25" i="55"/>
  <c r="AG24" i="55"/>
  <c r="AG23" i="55"/>
  <c r="AG22" i="55"/>
  <c r="AG21" i="55"/>
  <c r="AG20" i="55"/>
  <c r="AG19" i="55"/>
  <c r="AG18" i="55"/>
  <c r="AG17" i="55"/>
  <c r="AG16" i="55"/>
  <c r="AG15" i="55"/>
  <c r="AG14" i="55"/>
  <c r="AB29" i="55"/>
  <c r="AB28" i="55"/>
  <c r="AB27" i="55"/>
  <c r="AB26" i="55"/>
  <c r="AB25" i="55"/>
  <c r="AB24" i="55"/>
  <c r="AB23" i="55"/>
  <c r="AB22" i="55"/>
  <c r="AB21" i="55"/>
  <c r="AB20" i="55"/>
  <c r="AB19" i="55"/>
  <c r="AB18" i="55"/>
  <c r="AB17" i="55"/>
  <c r="AB16" i="55"/>
  <c r="AB15" i="55"/>
  <c r="AB14" i="55"/>
  <c r="AF29" i="55"/>
  <c r="AF28" i="55"/>
  <c r="AF27" i="55"/>
  <c r="AF26" i="55"/>
  <c r="AF25" i="55"/>
  <c r="AF24" i="55"/>
  <c r="AF23" i="55"/>
  <c r="AF22" i="55"/>
  <c r="AF21" i="55"/>
  <c r="AF20" i="55"/>
  <c r="AF19" i="55"/>
  <c r="AF18" i="55"/>
  <c r="AF17" i="55"/>
  <c r="AF16" i="55"/>
  <c r="AF15" i="55"/>
  <c r="AF14" i="55"/>
  <c r="AA29" i="55"/>
  <c r="AA28" i="55"/>
  <c r="AA27" i="55"/>
  <c r="AA26" i="55"/>
  <c r="AA25" i="55"/>
  <c r="AA24" i="55"/>
  <c r="AA23" i="55"/>
  <c r="AA22" i="55"/>
  <c r="AA21" i="55"/>
  <c r="AA20" i="55"/>
  <c r="AA19" i="55"/>
  <c r="AA18" i="55"/>
  <c r="AA17" i="55"/>
  <c r="AA16" i="55"/>
  <c r="AA15" i="55"/>
  <c r="AA14" i="55"/>
  <c r="AD29" i="55"/>
  <c r="AE29" i="55" s="1"/>
  <c r="AD28" i="55"/>
  <c r="AE28" i="55"/>
  <c r="AD27" i="55"/>
  <c r="AD26" i="55"/>
  <c r="AD25" i="55"/>
  <c r="AE25" i="55" s="1"/>
  <c r="AD24" i="55"/>
  <c r="AE24" i="55" s="1"/>
  <c r="AD23" i="55"/>
  <c r="AE23" i="55"/>
  <c r="AD21" i="55"/>
  <c r="AD19" i="55"/>
  <c r="AE19" i="55"/>
  <c r="W14" i="55"/>
  <c r="W26" i="55" s="1"/>
  <c r="V14" i="55"/>
  <c r="V24" i="55" s="1"/>
  <c r="F13" i="55"/>
  <c r="F23" i="55" s="1"/>
  <c r="J23" i="55" s="1"/>
  <c r="F25" i="55"/>
  <c r="J25" i="55" s="1"/>
  <c r="E24" i="55"/>
  <c r="E23" i="55"/>
  <c r="F20" i="55"/>
  <c r="F19" i="55"/>
  <c r="J19" i="55" s="1"/>
  <c r="E19" i="55"/>
  <c r="E18" i="55"/>
  <c r="E16" i="55"/>
  <c r="E17" i="55" s="1"/>
  <c r="E15" i="55"/>
  <c r="E20" i="55" s="1"/>
  <c r="W24" i="55"/>
  <c r="V25" i="55"/>
  <c r="V20" i="55"/>
  <c r="W21" i="55"/>
  <c r="W20" i="55"/>
  <c r="E32" i="55"/>
  <c r="E31" i="55"/>
  <c r="D26" i="55"/>
  <c r="J20" i="55"/>
  <c r="J18" i="55"/>
  <c r="I13" i="55"/>
  <c r="W17" i="49"/>
  <c r="W18" i="49"/>
  <c r="E25" i="54"/>
  <c r="F23" i="54"/>
  <c r="E23" i="54"/>
  <c r="F21" i="54"/>
  <c r="J21" i="54" s="1"/>
  <c r="F20" i="54"/>
  <c r="J20" i="54" s="1"/>
  <c r="E20" i="54"/>
  <c r="F19" i="54"/>
  <c r="E18" i="54"/>
  <c r="Y15" i="54" s="1"/>
  <c r="Z15" i="54" s="1"/>
  <c r="F17" i="54"/>
  <c r="J17" i="54" s="1"/>
  <c r="E17" i="54"/>
  <c r="E22" i="54" s="1"/>
  <c r="I22" i="54" s="1"/>
  <c r="F16" i="54"/>
  <c r="J16" i="54" s="1"/>
  <c r="F15" i="54"/>
  <c r="F25" i="54" s="1"/>
  <c r="AD20" i="54" s="1"/>
  <c r="AE20" i="54" s="1"/>
  <c r="F14" i="54"/>
  <c r="F24" i="54" s="1"/>
  <c r="E14" i="54"/>
  <c r="E19" i="54" s="1"/>
  <c r="V26" i="54"/>
  <c r="V21" i="54"/>
  <c r="W14" i="54"/>
  <c r="W15" i="54" s="1"/>
  <c r="W25" i="54" s="1"/>
  <c r="E34" i="54"/>
  <c r="E33" i="54"/>
  <c r="D28" i="54"/>
  <c r="W22" i="54"/>
  <c r="W23" i="54" s="1"/>
  <c r="W21" i="54"/>
  <c r="W20" i="54"/>
  <c r="J18" i="54"/>
  <c r="I15" i="54"/>
  <c r="V14" i="54"/>
  <c r="V19" i="54" s="1"/>
  <c r="J13" i="54"/>
  <c r="I13" i="54"/>
  <c r="AG23" i="51"/>
  <c r="AG22" i="51"/>
  <c r="AG21" i="51"/>
  <c r="AG20" i="51"/>
  <c r="AG19" i="51"/>
  <c r="AG18" i="51"/>
  <c r="AG17" i="51"/>
  <c r="AB25" i="51"/>
  <c r="AB24" i="51"/>
  <c r="AB23" i="51"/>
  <c r="AB22" i="51"/>
  <c r="AB21" i="51"/>
  <c r="AB19" i="51"/>
  <c r="AB16" i="51"/>
  <c r="AB14" i="51"/>
  <c r="AF23" i="51"/>
  <c r="AF22" i="51"/>
  <c r="AF21" i="51"/>
  <c r="AF20" i="51"/>
  <c r="AF19" i="51"/>
  <c r="AF18" i="51"/>
  <c r="AF17" i="51"/>
  <c r="AA25" i="51"/>
  <c r="AA24" i="51"/>
  <c r="AA23" i="51"/>
  <c r="AA22" i="51"/>
  <c r="AA21" i="51"/>
  <c r="AA19" i="51"/>
  <c r="AA16" i="51"/>
  <c r="AA14" i="51"/>
  <c r="E25" i="53"/>
  <c r="F24" i="53"/>
  <c r="E24" i="53"/>
  <c r="I24" i="53" s="1"/>
  <c r="W14" i="53"/>
  <c r="W27" i="53" s="1"/>
  <c r="V26" i="53"/>
  <c r="V14" i="53"/>
  <c r="V25" i="53" s="1"/>
  <c r="E33" i="53"/>
  <c r="E32" i="53"/>
  <c r="D27" i="53"/>
  <c r="X8" i="52"/>
  <c r="Z46" i="52"/>
  <c r="Y46" i="52"/>
  <c r="AD46" i="52" s="1"/>
  <c r="X46" i="52"/>
  <c r="Z45" i="52"/>
  <c r="Y45" i="52"/>
  <c r="AD45" i="52" s="1"/>
  <c r="X45" i="52"/>
  <c r="Z44" i="52"/>
  <c r="Y44" i="52"/>
  <c r="AD44" i="52" s="1"/>
  <c r="X44" i="52"/>
  <c r="Z43" i="52"/>
  <c r="Y43" i="52"/>
  <c r="AD43" i="52" s="1"/>
  <c r="X43" i="52"/>
  <c r="Z42" i="52"/>
  <c r="Y42" i="52"/>
  <c r="AD42" i="52" s="1"/>
  <c r="X42" i="52"/>
  <c r="Z41" i="52"/>
  <c r="Y41" i="52"/>
  <c r="AD41" i="52" s="1"/>
  <c r="X41" i="52"/>
  <c r="Z40" i="52"/>
  <c r="Y40" i="52"/>
  <c r="AD40" i="52" s="1"/>
  <c r="X40" i="52"/>
  <c r="Z39" i="52"/>
  <c r="Y39" i="52"/>
  <c r="AD39" i="52" s="1"/>
  <c r="X39" i="52"/>
  <c r="Z38" i="52"/>
  <c r="Y38" i="52"/>
  <c r="AD38" i="52" s="1"/>
  <c r="X38" i="52"/>
  <c r="Z37" i="52"/>
  <c r="Y37" i="52"/>
  <c r="AD37" i="52" s="1"/>
  <c r="X37" i="52"/>
  <c r="Z36" i="52"/>
  <c r="Y36" i="52"/>
  <c r="AD36" i="52" s="1"/>
  <c r="X36" i="52"/>
  <c r="Z35" i="52"/>
  <c r="Y35" i="52"/>
  <c r="AD35" i="52" s="1"/>
  <c r="X35" i="52"/>
  <c r="Z34" i="52"/>
  <c r="Y34" i="52"/>
  <c r="AA34" i="52" s="1"/>
  <c r="X34" i="52"/>
  <c r="Z33" i="52"/>
  <c r="Y33" i="52"/>
  <c r="AD33" i="52" s="1"/>
  <c r="X33" i="52"/>
  <c r="Z32" i="52"/>
  <c r="Y32" i="52"/>
  <c r="AD32" i="52" s="1"/>
  <c r="X32" i="52"/>
  <c r="Z31" i="52"/>
  <c r="Y31" i="52"/>
  <c r="AA31" i="52" s="1"/>
  <c r="X31" i="52"/>
  <c r="F30" i="52"/>
  <c r="Z30" i="52"/>
  <c r="Y30" i="52"/>
  <c r="AD30" i="52" s="1"/>
  <c r="X30" i="52"/>
  <c r="Z29" i="52"/>
  <c r="Y29" i="52"/>
  <c r="AA29" i="52" s="1"/>
  <c r="X29" i="52"/>
  <c r="Z28" i="52"/>
  <c r="Y28" i="52"/>
  <c r="AA28" i="52" s="1"/>
  <c r="X28" i="52"/>
  <c r="Z27" i="52"/>
  <c r="Y27" i="52"/>
  <c r="AD27" i="52" s="1"/>
  <c r="X27" i="52"/>
  <c r="Z26" i="52"/>
  <c r="Y26" i="52"/>
  <c r="AA26" i="52" s="1"/>
  <c r="X26" i="52"/>
  <c r="Z25" i="52"/>
  <c r="Y25" i="52"/>
  <c r="AD25" i="52" s="1"/>
  <c r="X25" i="52"/>
  <c r="Z24" i="52"/>
  <c r="Y24" i="52"/>
  <c r="AA24" i="52" s="1"/>
  <c r="X24" i="52"/>
  <c r="Z23" i="52"/>
  <c r="Y23" i="52"/>
  <c r="AD23" i="52" s="1"/>
  <c r="X23" i="52"/>
  <c r="Z22" i="52"/>
  <c r="Y22" i="52"/>
  <c r="AA22" i="52" s="1"/>
  <c r="X22" i="52"/>
  <c r="Z21" i="52"/>
  <c r="Y21" i="52"/>
  <c r="AA21" i="52" s="1"/>
  <c r="X21" i="52"/>
  <c r="Z20" i="52"/>
  <c r="Y20" i="52"/>
  <c r="AD20" i="52" s="1"/>
  <c r="X20" i="52"/>
  <c r="Z19" i="52"/>
  <c r="Y19" i="52"/>
  <c r="AA19" i="52" s="1"/>
  <c r="X19" i="52"/>
  <c r="Z18" i="52"/>
  <c r="Y18" i="52"/>
  <c r="AD18" i="52" s="1"/>
  <c r="X18" i="52"/>
  <c r="Z17" i="52"/>
  <c r="Y17" i="52"/>
  <c r="AA17" i="52" s="1"/>
  <c r="X17" i="52"/>
  <c r="AD16" i="52"/>
  <c r="AA16" i="52"/>
  <c r="Z16" i="52"/>
  <c r="X16" i="52"/>
  <c r="AD15" i="52"/>
  <c r="AA15" i="52"/>
  <c r="Z15" i="52"/>
  <c r="X15" i="52"/>
  <c r="AD14" i="52"/>
  <c r="AA14" i="52"/>
  <c r="Z14" i="52"/>
  <c r="X14" i="52"/>
  <c r="AD13" i="52"/>
  <c r="AA13" i="52"/>
  <c r="Z13" i="52"/>
  <c r="X13" i="52"/>
  <c r="AD12" i="52"/>
  <c r="AA12" i="52"/>
  <c r="Z12" i="52"/>
  <c r="X12" i="52"/>
  <c r="AD11" i="52"/>
  <c r="AA11" i="52"/>
  <c r="Z11" i="52"/>
  <c r="X11" i="52"/>
  <c r="AD10" i="52"/>
  <c r="AA10" i="52"/>
  <c r="Z10" i="52"/>
  <c r="X10" i="52"/>
  <c r="AD9" i="52"/>
  <c r="AA9" i="52"/>
  <c r="Z9" i="52"/>
  <c r="AA8" i="52"/>
  <c r="Z8" i="52"/>
  <c r="M6" i="52"/>
  <c r="F6" i="52"/>
  <c r="F5" i="52"/>
  <c r="R9" i="52" s="1"/>
  <c r="M4" i="52"/>
  <c r="M32" i="52" s="1"/>
  <c r="M5" i="52"/>
  <c r="AA27" i="52" l="1"/>
  <c r="AD19" i="52"/>
  <c r="AA25" i="52"/>
  <c r="AD34" i="52"/>
  <c r="R18" i="52"/>
  <c r="S9" i="52"/>
  <c r="R15" i="52"/>
  <c r="R13" i="52"/>
  <c r="R10" i="52"/>
  <c r="R16" i="52"/>
  <c r="R11" i="52"/>
  <c r="R14" i="52"/>
  <c r="R12" i="52"/>
  <c r="R17" i="52"/>
  <c r="AD17" i="52"/>
  <c r="AD29" i="52"/>
  <c r="R22" i="52"/>
  <c r="Y16" i="55"/>
  <c r="Z16" i="55" s="1"/>
  <c r="W15" i="55"/>
  <c r="W17" i="55"/>
  <c r="W22" i="55" s="1"/>
  <c r="F14" i="55"/>
  <c r="J14" i="55" s="1"/>
  <c r="V19" i="55"/>
  <c r="F24" i="55"/>
  <c r="J24" i="55" s="1"/>
  <c r="W25" i="55"/>
  <c r="W16" i="55"/>
  <c r="V16" i="55"/>
  <c r="V17" i="55"/>
  <c r="F15" i="55"/>
  <c r="J15" i="55" s="1"/>
  <c r="J13" i="55"/>
  <c r="I16" i="55"/>
  <c r="F16" i="55"/>
  <c r="Y23" i="55" s="1"/>
  <c r="Z23" i="55" s="1"/>
  <c r="E25" i="55"/>
  <c r="I25" i="55" s="1"/>
  <c r="E22" i="55"/>
  <c r="I19" i="55"/>
  <c r="E21" i="55"/>
  <c r="I23" i="55"/>
  <c r="I15" i="55"/>
  <c r="I17" i="55"/>
  <c r="I14" i="55"/>
  <c r="Y22" i="54"/>
  <c r="Z22" i="54" s="1"/>
  <c r="Y16" i="54"/>
  <c r="Z16" i="54" s="1"/>
  <c r="E16" i="54"/>
  <c r="E27" i="54"/>
  <c r="F26" i="54"/>
  <c r="J26" i="54" s="1"/>
  <c r="I17" i="54"/>
  <c r="V24" i="54"/>
  <c r="F27" i="54"/>
  <c r="J27" i="54" s="1"/>
  <c r="J19" i="54"/>
  <c r="V15" i="54"/>
  <c r="AD17" i="54"/>
  <c r="AE17" i="54" s="1"/>
  <c r="F22" i="54"/>
  <c r="Y20" i="54"/>
  <c r="Z20" i="54" s="1"/>
  <c r="W24" i="54"/>
  <c r="Y17" i="54"/>
  <c r="Z17" i="54" s="1"/>
  <c r="E24" i="54"/>
  <c r="J15" i="54"/>
  <c r="W16" i="54"/>
  <c r="W26" i="54" s="1"/>
  <c r="J25" i="54"/>
  <c r="J23" i="54"/>
  <c r="J24" i="54"/>
  <c r="I20" i="54"/>
  <c r="V18" i="54"/>
  <c r="I19" i="54"/>
  <c r="I14" i="54"/>
  <c r="Y14" i="54"/>
  <c r="Z14" i="54" s="1"/>
  <c r="W18" i="54"/>
  <c r="W28" i="54" s="1"/>
  <c r="AD14" i="54"/>
  <c r="AE14" i="54" s="1"/>
  <c r="Y23" i="54"/>
  <c r="Z23" i="54" s="1"/>
  <c r="J14" i="54"/>
  <c r="AD18" i="54"/>
  <c r="AE18" i="54" s="1"/>
  <c r="I18" i="54"/>
  <c r="Y19" i="54"/>
  <c r="Z19" i="54" s="1"/>
  <c r="W17" i="54"/>
  <c r="W27" i="54" s="1"/>
  <c r="Y18" i="54"/>
  <c r="Z18" i="54" s="1"/>
  <c r="AD23" i="54"/>
  <c r="AE23" i="54" s="1"/>
  <c r="V16" i="53"/>
  <c r="V27" i="53" s="1"/>
  <c r="V17" i="53"/>
  <c r="W17" i="53"/>
  <c r="W19" i="53" s="1"/>
  <c r="W23" i="53" s="1"/>
  <c r="V18" i="53"/>
  <c r="F25" i="53"/>
  <c r="J25" i="53" s="1"/>
  <c r="F15" i="53"/>
  <c r="J15" i="53" s="1"/>
  <c r="F14" i="53"/>
  <c r="J14" i="53" s="1"/>
  <c r="E15" i="53"/>
  <c r="E16" i="53"/>
  <c r="F16" i="53"/>
  <c r="J16" i="53" s="1"/>
  <c r="E17" i="53"/>
  <c r="F26" i="53"/>
  <c r="J26" i="53" s="1"/>
  <c r="W26" i="53"/>
  <c r="W25" i="53"/>
  <c r="I13" i="53"/>
  <c r="J13" i="53"/>
  <c r="W15" i="53"/>
  <c r="W16" i="53"/>
  <c r="J24" i="53"/>
  <c r="I14" i="53"/>
  <c r="AA33" i="52"/>
  <c r="AD21" i="52"/>
  <c r="AD24" i="52"/>
  <c r="AD31" i="52"/>
  <c r="M29" i="52"/>
  <c r="R35" i="52"/>
  <c r="R21" i="52"/>
  <c r="R24" i="52"/>
  <c r="AA30" i="52"/>
  <c r="R38" i="52"/>
  <c r="R28" i="52"/>
  <c r="R31" i="52"/>
  <c r="R27" i="52"/>
  <c r="R37" i="52"/>
  <c r="AA32" i="52"/>
  <c r="R34" i="52"/>
  <c r="R29" i="52"/>
  <c r="AA20" i="52"/>
  <c r="AA23" i="52"/>
  <c r="R25" i="52"/>
  <c r="AD22" i="52"/>
  <c r="AA18" i="52"/>
  <c r="R30" i="52"/>
  <c r="AA35" i="52"/>
  <c r="R26" i="52"/>
  <c r="AD28" i="52"/>
  <c r="AD26" i="52"/>
  <c r="R20" i="52"/>
  <c r="R23" i="52"/>
  <c r="R32" i="52"/>
  <c r="R19" i="52"/>
  <c r="R33" i="52"/>
  <c r="R36" i="52"/>
  <c r="S10" i="52" l="1"/>
  <c r="S11" i="52" s="1"/>
  <c r="S12" i="52" s="1"/>
  <c r="S13" i="52" s="1"/>
  <c r="S14" i="52" s="1"/>
  <c r="S15" i="52" s="1"/>
  <c r="S16" i="52" s="1"/>
  <c r="S17" i="52" s="1"/>
  <c r="S18" i="52" s="1"/>
  <c r="S19" i="52" s="1"/>
  <c r="S20" i="52" s="1"/>
  <c r="S21" i="52" s="1"/>
  <c r="S22" i="52" s="1"/>
  <c r="S23" i="52" s="1"/>
  <c r="I21" i="55"/>
  <c r="Y24" i="55"/>
  <c r="Z24" i="55" s="1"/>
  <c r="Y17" i="55"/>
  <c r="Z17" i="55" s="1"/>
  <c r="Y14" i="55"/>
  <c r="Z14" i="55" s="1"/>
  <c r="W18" i="55"/>
  <c r="W23" i="55" s="1"/>
  <c r="Y20" i="55"/>
  <c r="Z20" i="55" s="1"/>
  <c r="Y15" i="55"/>
  <c r="Y18" i="55"/>
  <c r="V26" i="55"/>
  <c r="V21" i="55"/>
  <c r="V18" i="55"/>
  <c r="V23" i="55" s="1"/>
  <c r="V22" i="55"/>
  <c r="F21" i="55"/>
  <c r="AD18" i="55" s="1"/>
  <c r="AE18" i="55" s="1"/>
  <c r="F17" i="55"/>
  <c r="Y22" i="55" s="1"/>
  <c r="Z22" i="55" s="1"/>
  <c r="J16" i="55"/>
  <c r="I22" i="55"/>
  <c r="AD20" i="55"/>
  <c r="AE20" i="55" s="1"/>
  <c r="AE27" i="55"/>
  <c r="I24" i="55"/>
  <c r="AE26" i="55"/>
  <c r="I18" i="55"/>
  <c r="AD14" i="55"/>
  <c r="AE14" i="55" s="1"/>
  <c r="AD16" i="55"/>
  <c r="AE16" i="55" s="1"/>
  <c r="Z18" i="55"/>
  <c r="AF23" i="54"/>
  <c r="AG23" i="54" s="1"/>
  <c r="AA23" i="54"/>
  <c r="AB23" i="54" s="1"/>
  <c r="AA30" i="54"/>
  <c r="AB30" i="54" s="1"/>
  <c r="AF14" i="54"/>
  <c r="AG14" i="54" s="1"/>
  <c r="I24" i="54"/>
  <c r="AD25" i="54"/>
  <c r="AE25" i="54" s="1"/>
  <c r="AD32" i="54"/>
  <c r="AE32" i="54" s="1"/>
  <c r="I27" i="54"/>
  <c r="AD30" i="54"/>
  <c r="AE30" i="54" s="1"/>
  <c r="AA19" i="54"/>
  <c r="AB19" i="54" s="1"/>
  <c r="AA18" i="54"/>
  <c r="AB18" i="54" s="1"/>
  <c r="AA17" i="54"/>
  <c r="AB17" i="54" s="1"/>
  <c r="AA14" i="54"/>
  <c r="AB14" i="54" s="1"/>
  <c r="AA20" i="54"/>
  <c r="AB20" i="54" s="1"/>
  <c r="AF20" i="54"/>
  <c r="AG20" i="54" s="1"/>
  <c r="AA22" i="54"/>
  <c r="AB22" i="54" s="1"/>
  <c r="AF17" i="54"/>
  <c r="AG17" i="54" s="1"/>
  <c r="AA15" i="54"/>
  <c r="AB15" i="54" s="1"/>
  <c r="AA16" i="54"/>
  <c r="AB16" i="54" s="1"/>
  <c r="Y30" i="54"/>
  <c r="Z30" i="54" s="1"/>
  <c r="AD16" i="54"/>
  <c r="AE16" i="54" s="1"/>
  <c r="AD19" i="54"/>
  <c r="AE19" i="54" s="1"/>
  <c r="E21" i="54"/>
  <c r="Y28" i="54"/>
  <c r="Z28" i="54" s="1"/>
  <c r="Y26" i="54"/>
  <c r="Z26" i="54" s="1"/>
  <c r="I16" i="54"/>
  <c r="E26" i="54"/>
  <c r="Y21" i="54"/>
  <c r="Z21" i="54" s="1"/>
  <c r="Y25" i="54"/>
  <c r="Z25" i="54" s="1"/>
  <c r="V25" i="54"/>
  <c r="V20" i="54"/>
  <c r="V17" i="54"/>
  <c r="V23" i="54"/>
  <c r="V28" i="54"/>
  <c r="J22" i="54"/>
  <c r="AD22" i="54"/>
  <c r="AE22" i="54" s="1"/>
  <c r="I25" i="54"/>
  <c r="I23" i="54"/>
  <c r="AD31" i="54"/>
  <c r="AE31" i="54" s="1"/>
  <c r="AD15" i="54"/>
  <c r="AE15" i="54" s="1"/>
  <c r="AD23" i="53"/>
  <c r="AE23" i="53" s="1"/>
  <c r="W20" i="53"/>
  <c r="W24" i="53" s="1"/>
  <c r="Y15" i="53"/>
  <c r="V22" i="53"/>
  <c r="V19" i="53"/>
  <c r="V23" i="53" s="1"/>
  <c r="V21" i="53"/>
  <c r="V20" i="53"/>
  <c r="V24" i="53" s="1"/>
  <c r="E26" i="53"/>
  <c r="AD24" i="53" s="1"/>
  <c r="AE24" i="53" s="1"/>
  <c r="AA14" i="53"/>
  <c r="AB14" i="53" s="1"/>
  <c r="W21" i="53"/>
  <c r="Y16" i="53"/>
  <c r="Z16" i="53" s="1"/>
  <c r="W18" i="53"/>
  <c r="W22" i="53" s="1"/>
  <c r="E18" i="53"/>
  <c r="E21" i="53"/>
  <c r="I21" i="53" s="1"/>
  <c r="F18" i="53"/>
  <c r="F17" i="53"/>
  <c r="F21" i="53" s="1"/>
  <c r="J21" i="53" s="1"/>
  <c r="F19" i="53"/>
  <c r="F20" i="53"/>
  <c r="J20" i="53" s="1"/>
  <c r="E20" i="53"/>
  <c r="E19" i="53"/>
  <c r="E23" i="53" s="1"/>
  <c r="I17" i="53"/>
  <c r="I15" i="53"/>
  <c r="I26" i="53"/>
  <c r="Y17" i="53"/>
  <c r="Z17" i="53" s="1"/>
  <c r="Y14" i="53"/>
  <c r="Z14" i="53" s="1"/>
  <c r="I16" i="53"/>
  <c r="AA15" i="53" s="1"/>
  <c r="AB15" i="53" s="1"/>
  <c r="AD15" i="55" l="1"/>
  <c r="Y28" i="55"/>
  <c r="Y27" i="55"/>
  <c r="Z27" i="55"/>
  <c r="Y19" i="55"/>
  <c r="Z19" i="55" s="1"/>
  <c r="F22" i="55"/>
  <c r="Y29" i="55" s="1"/>
  <c r="Z29" i="55" s="1"/>
  <c r="Z15" i="55"/>
  <c r="J17" i="55"/>
  <c r="J21" i="55"/>
  <c r="Y26" i="55"/>
  <c r="Z26" i="55" s="1"/>
  <c r="AD17" i="55"/>
  <c r="AE17" i="55" s="1"/>
  <c r="Y25" i="55"/>
  <c r="Z25" i="55" s="1"/>
  <c r="AE21" i="55"/>
  <c r="AD22" i="55"/>
  <c r="AE22" i="55" s="1"/>
  <c r="I20" i="55"/>
  <c r="Y21" i="55"/>
  <c r="Z21" i="55" s="1"/>
  <c r="AF30" i="54"/>
  <c r="AG30" i="54" s="1"/>
  <c r="AF25" i="54"/>
  <c r="AG25" i="54" s="1"/>
  <c r="AF32" i="54"/>
  <c r="AG32" i="54" s="1"/>
  <c r="AF22" i="54"/>
  <c r="AG22" i="54" s="1"/>
  <c r="I26" i="54"/>
  <c r="AD24" i="54"/>
  <c r="AE24" i="54" s="1"/>
  <c r="AD33" i="54"/>
  <c r="AE33" i="54" s="1"/>
  <c r="AD29" i="54"/>
  <c r="AE29" i="54" s="1"/>
  <c r="AD34" i="54"/>
  <c r="AE34" i="54" s="1"/>
  <c r="AA28" i="54"/>
  <c r="AB28" i="54" s="1"/>
  <c r="AA26" i="54"/>
  <c r="AB26" i="54" s="1"/>
  <c r="AA25" i="54"/>
  <c r="AB25" i="54" s="1"/>
  <c r="AA21" i="54"/>
  <c r="AB21" i="54" s="1"/>
  <c r="AF19" i="54"/>
  <c r="AG19" i="54" s="1"/>
  <c r="AF16" i="54"/>
  <c r="AG16" i="54" s="1"/>
  <c r="AD21" i="54"/>
  <c r="AE21" i="54" s="1"/>
  <c r="AD28" i="54"/>
  <c r="AE28" i="54" s="1"/>
  <c r="AD27" i="54"/>
  <c r="AE27" i="54" s="1"/>
  <c r="AD26" i="54"/>
  <c r="AE26" i="54" s="1"/>
  <c r="AF31" i="54"/>
  <c r="AG31" i="54" s="1"/>
  <c r="AF18" i="54"/>
  <c r="AG18" i="54" s="1"/>
  <c r="AF15" i="54"/>
  <c r="AG15" i="54" s="1"/>
  <c r="Y27" i="54"/>
  <c r="Z27" i="54" s="1"/>
  <c r="Y29" i="54"/>
  <c r="Z29" i="54" s="1"/>
  <c r="J28" i="54"/>
  <c r="J29" i="54" s="1"/>
  <c r="L26" i="54" s="1"/>
  <c r="N26" i="54" s="1"/>
  <c r="Y24" i="54"/>
  <c r="Z24" i="54" s="1"/>
  <c r="I21" i="54"/>
  <c r="AA27" i="54" s="1"/>
  <c r="AB27" i="54" s="1"/>
  <c r="V22" i="54"/>
  <c r="V27" i="54"/>
  <c r="Y18" i="53"/>
  <c r="Z18" i="53" s="1"/>
  <c r="Y20" i="53"/>
  <c r="Z20" i="53" s="1"/>
  <c r="AF17" i="53"/>
  <c r="AG17" i="53" s="1"/>
  <c r="AA17" i="53"/>
  <c r="AB17" i="53" s="1"/>
  <c r="E22" i="53"/>
  <c r="Y19" i="53"/>
  <c r="Z19" i="53" s="1"/>
  <c r="AD18" i="53"/>
  <c r="AE18" i="53" s="1"/>
  <c r="AD17" i="53"/>
  <c r="AE17" i="53" s="1"/>
  <c r="Y24" i="53"/>
  <c r="Z24" i="53" s="1"/>
  <c r="J17" i="53"/>
  <c r="AA18" i="53" s="1"/>
  <c r="AB18" i="53" s="1"/>
  <c r="F22" i="53"/>
  <c r="J22" i="53" s="1"/>
  <c r="J18" i="53"/>
  <c r="Y22" i="53"/>
  <c r="Z22" i="53" s="1"/>
  <c r="F23" i="53"/>
  <c r="J23" i="53" s="1"/>
  <c r="J19" i="53"/>
  <c r="I18" i="53"/>
  <c r="Z15" i="53"/>
  <c r="Y26" i="53"/>
  <c r="Z26" i="53" s="1"/>
  <c r="Y21" i="53"/>
  <c r="Z21" i="53" s="1"/>
  <c r="I19" i="53"/>
  <c r="Y25" i="53"/>
  <c r="Z25" i="53" s="1"/>
  <c r="I20" i="53"/>
  <c r="Y23" i="53"/>
  <c r="Z23" i="53" s="1"/>
  <c r="AD15" i="53"/>
  <c r="AE15" i="53" s="1"/>
  <c r="AD14" i="53"/>
  <c r="AE14" i="53" s="1"/>
  <c r="I25" i="53"/>
  <c r="AF23" i="53" s="1"/>
  <c r="AG23" i="53" s="1"/>
  <c r="S24" i="52"/>
  <c r="S25" i="52" s="1"/>
  <c r="S26" i="52" s="1"/>
  <c r="S27" i="52" s="1"/>
  <c r="S28" i="52" s="1"/>
  <c r="M20" i="52"/>
  <c r="M13" i="52"/>
  <c r="J22" i="55" l="1"/>
  <c r="Z28" i="55"/>
  <c r="AE15" i="55"/>
  <c r="I26" i="55"/>
  <c r="I27" i="55" s="1"/>
  <c r="K20" i="55" s="1"/>
  <c r="L17" i="54"/>
  <c r="N17" i="54" s="1"/>
  <c r="L24" i="54"/>
  <c r="N24" i="54" s="1"/>
  <c r="L21" i="54"/>
  <c r="N21" i="54" s="1"/>
  <c r="L25" i="54"/>
  <c r="N25" i="54" s="1"/>
  <c r="L16" i="54"/>
  <c r="N16" i="54" s="1"/>
  <c r="L19" i="54"/>
  <c r="N19" i="54" s="1"/>
  <c r="L13" i="54"/>
  <c r="N13" i="54" s="1"/>
  <c r="L18" i="54"/>
  <c r="N18" i="54" s="1"/>
  <c r="L15" i="54"/>
  <c r="N15" i="54" s="1"/>
  <c r="L20" i="54"/>
  <c r="N20" i="54" s="1"/>
  <c r="L22" i="54"/>
  <c r="N22" i="54" s="1"/>
  <c r="L23" i="54"/>
  <c r="N23" i="54" s="1"/>
  <c r="C32" i="54"/>
  <c r="L14" i="54"/>
  <c r="N14" i="54" s="1"/>
  <c r="G33" i="54"/>
  <c r="I33" i="54" s="1"/>
  <c r="L27" i="54"/>
  <c r="N27" i="54" s="1"/>
  <c r="I28" i="54"/>
  <c r="I29" i="54" s="1"/>
  <c r="K15" i="54" s="1"/>
  <c r="AF28" i="54"/>
  <c r="AG28" i="54" s="1"/>
  <c r="AF27" i="54"/>
  <c r="AG27" i="54" s="1"/>
  <c r="AF26" i="54"/>
  <c r="AG26" i="54" s="1"/>
  <c r="AF21" i="54"/>
  <c r="AG21" i="54" s="1"/>
  <c r="AA24" i="54"/>
  <c r="AB24" i="54" s="1"/>
  <c r="AA29" i="54"/>
  <c r="AB29" i="54" s="1"/>
  <c r="AF24" i="54"/>
  <c r="AG24" i="54" s="1"/>
  <c r="AF34" i="54"/>
  <c r="AG34" i="54" s="1"/>
  <c r="AF33" i="54"/>
  <c r="AG33" i="54" s="1"/>
  <c r="AF29" i="54"/>
  <c r="AG29" i="54" s="1"/>
  <c r="AA21" i="53"/>
  <c r="AB21" i="53" s="1"/>
  <c r="AF18" i="53"/>
  <c r="AG18" i="53" s="1"/>
  <c r="AF24" i="53"/>
  <c r="AG24" i="53" s="1"/>
  <c r="AD16" i="53"/>
  <c r="AE16" i="53" s="1"/>
  <c r="AA24" i="53"/>
  <c r="AB24" i="53" s="1"/>
  <c r="AD21" i="53"/>
  <c r="AE21" i="53" s="1"/>
  <c r="AD20" i="53"/>
  <c r="AE20" i="53" s="1"/>
  <c r="AD22" i="53"/>
  <c r="AE22" i="53" s="1"/>
  <c r="J27" i="53"/>
  <c r="J28" i="53" s="1"/>
  <c r="L22" i="53" s="1"/>
  <c r="N22" i="53" s="1"/>
  <c r="AA26" i="53"/>
  <c r="AB26" i="53" s="1"/>
  <c r="AA19" i="53"/>
  <c r="AB19" i="53" s="1"/>
  <c r="AF14" i="53"/>
  <c r="AG14" i="53" s="1"/>
  <c r="AF15" i="53"/>
  <c r="AG15" i="53" s="1"/>
  <c r="AA22" i="53"/>
  <c r="AB22" i="53" s="1"/>
  <c r="AA25" i="53"/>
  <c r="AB25" i="53" s="1"/>
  <c r="AA23" i="53"/>
  <c r="AB23" i="53" s="1"/>
  <c r="AA16" i="53"/>
  <c r="AB16" i="53" s="1"/>
  <c r="AA20" i="53"/>
  <c r="AB20" i="53" s="1"/>
  <c r="Y28" i="53"/>
  <c r="Z28" i="53" s="1"/>
  <c r="I22" i="53"/>
  <c r="AD19" i="53"/>
  <c r="AE19" i="53" s="1"/>
  <c r="I23" i="53"/>
  <c r="AF22" i="53" s="1"/>
  <c r="AG22" i="53" s="1"/>
  <c r="Y27" i="53"/>
  <c r="Z27" i="53" s="1"/>
  <c r="S29" i="52"/>
  <c r="S30" i="52" s="1"/>
  <c r="S31" i="52" s="1"/>
  <c r="S32" i="52" s="1"/>
  <c r="S33" i="52" s="1"/>
  <c r="S34" i="52" s="1"/>
  <c r="S35" i="52" s="1"/>
  <c r="S36" i="52" s="1"/>
  <c r="S37" i="52" s="1"/>
  <c r="S38" i="52" s="1"/>
  <c r="K14" i="54" l="1"/>
  <c r="M14" i="54" s="1"/>
  <c r="K20" i="54"/>
  <c r="O20" i="54" s="1"/>
  <c r="K24" i="54"/>
  <c r="O24" i="54" s="1"/>
  <c r="K22" i="54"/>
  <c r="O22" i="54" s="1"/>
  <c r="K17" i="54"/>
  <c r="O17" i="54" s="1"/>
  <c r="J26" i="55"/>
  <c r="J27" i="55" s="1"/>
  <c r="G32" i="55"/>
  <c r="I32" i="55" s="1"/>
  <c r="C29" i="55"/>
  <c r="K13" i="55"/>
  <c r="K19" i="55"/>
  <c r="K16" i="55"/>
  <c r="K25" i="55"/>
  <c r="K15" i="55"/>
  <c r="K21" i="55"/>
  <c r="K17" i="55"/>
  <c r="K22" i="55"/>
  <c r="K14" i="55"/>
  <c r="K23" i="55"/>
  <c r="K24" i="55"/>
  <c r="K18" i="55"/>
  <c r="M20" i="55"/>
  <c r="N28" i="54"/>
  <c r="C31" i="54"/>
  <c r="G34" i="54"/>
  <c r="I34" i="54" s="1"/>
  <c r="K13" i="54"/>
  <c r="O13" i="54" s="1"/>
  <c r="K16" i="54"/>
  <c r="O16" i="54" s="1"/>
  <c r="K23" i="54"/>
  <c r="O23" i="54" s="1"/>
  <c r="K27" i="54"/>
  <c r="M27" i="54" s="1"/>
  <c r="K21" i="54"/>
  <c r="O21" i="54" s="1"/>
  <c r="K18" i="54"/>
  <c r="O18" i="54" s="1"/>
  <c r="K19" i="54"/>
  <c r="M19" i="54" s="1"/>
  <c r="K26" i="54"/>
  <c r="O26" i="54" s="1"/>
  <c r="K25" i="54"/>
  <c r="O25" i="54" s="1"/>
  <c r="M25" i="54"/>
  <c r="M26" i="54"/>
  <c r="M18" i="54"/>
  <c r="O15" i="54"/>
  <c r="M15" i="54"/>
  <c r="M24" i="54"/>
  <c r="M20" i="54"/>
  <c r="L26" i="53"/>
  <c r="N26" i="53" s="1"/>
  <c r="C31" i="53"/>
  <c r="L14" i="53"/>
  <c r="N14" i="53" s="1"/>
  <c r="L13" i="53"/>
  <c r="N13" i="53" s="1"/>
  <c r="L20" i="53"/>
  <c r="N20" i="53" s="1"/>
  <c r="L17" i="53"/>
  <c r="N17" i="53" s="1"/>
  <c r="G32" i="53"/>
  <c r="I32" i="53" s="1"/>
  <c r="L21" i="53"/>
  <c r="N21" i="53" s="1"/>
  <c r="L24" i="53"/>
  <c r="N24" i="53" s="1"/>
  <c r="L25" i="53"/>
  <c r="N25" i="53" s="1"/>
  <c r="L16" i="53"/>
  <c r="N16" i="53" s="1"/>
  <c r="L15" i="53"/>
  <c r="N15" i="53" s="1"/>
  <c r="I27" i="53"/>
  <c r="I28" i="53" s="1"/>
  <c r="K25" i="53" s="1"/>
  <c r="M25" i="53" s="1"/>
  <c r="AF21" i="53"/>
  <c r="AG21" i="53" s="1"/>
  <c r="AF20" i="53"/>
  <c r="AG20" i="53" s="1"/>
  <c r="AF19" i="53"/>
  <c r="AG19" i="53" s="1"/>
  <c r="AF16" i="53"/>
  <c r="AG16" i="53" s="1"/>
  <c r="AA27" i="53"/>
  <c r="AB27" i="53" s="1"/>
  <c r="AA28" i="53"/>
  <c r="AB28" i="53" s="1"/>
  <c r="L19" i="53"/>
  <c r="N19" i="53" s="1"/>
  <c r="L23" i="53"/>
  <c r="N23" i="53" s="1"/>
  <c r="L18" i="53"/>
  <c r="N18" i="53" s="1"/>
  <c r="M25" i="52"/>
  <c r="M27" i="52" s="1"/>
  <c r="M31" i="52" s="1"/>
  <c r="O14" i="54" l="1"/>
  <c r="M13" i="54"/>
  <c r="M22" i="54"/>
  <c r="M17" i="54"/>
  <c r="L22" i="55"/>
  <c r="N22" i="55" s="1"/>
  <c r="L19" i="55"/>
  <c r="N19" i="55" s="1"/>
  <c r="C30" i="55"/>
  <c r="L20" i="55"/>
  <c r="L17" i="55"/>
  <c r="N17" i="55" s="1"/>
  <c r="L16" i="55"/>
  <c r="N16" i="55" s="1"/>
  <c r="L23" i="55"/>
  <c r="N23" i="55" s="1"/>
  <c r="L13" i="55"/>
  <c r="N13" i="55" s="1"/>
  <c r="L15" i="55"/>
  <c r="N15" i="55" s="1"/>
  <c r="L25" i="55"/>
  <c r="N25" i="55" s="1"/>
  <c r="G31" i="55"/>
  <c r="I31" i="55" s="1"/>
  <c r="L14" i="55"/>
  <c r="N14" i="55" s="1"/>
  <c r="L18" i="55"/>
  <c r="N18" i="55" s="1"/>
  <c r="L24" i="55"/>
  <c r="N24" i="55" s="1"/>
  <c r="L21" i="55"/>
  <c r="N21" i="55" s="1"/>
  <c r="M18" i="55"/>
  <c r="M23" i="55"/>
  <c r="M22" i="55"/>
  <c r="M21" i="55"/>
  <c r="M25" i="55"/>
  <c r="M16" i="55"/>
  <c r="M24" i="55"/>
  <c r="M14" i="55"/>
  <c r="M17" i="55"/>
  <c r="M15" i="55"/>
  <c r="O19" i="55"/>
  <c r="M19" i="55"/>
  <c r="M13" i="55"/>
  <c r="O19" i="54"/>
  <c r="O27" i="54"/>
  <c r="M23" i="54"/>
  <c r="M21" i="54"/>
  <c r="M16" i="54"/>
  <c r="K24" i="53"/>
  <c r="O24" i="53" s="1"/>
  <c r="G33" i="53"/>
  <c r="I33" i="53" s="1"/>
  <c r="K23" i="53"/>
  <c r="O23" i="53" s="1"/>
  <c r="K20" i="53"/>
  <c r="M20" i="53" s="1"/>
  <c r="K18" i="53"/>
  <c r="M18" i="53" s="1"/>
  <c r="K15" i="53"/>
  <c r="M15" i="53" s="1"/>
  <c r="K16" i="53"/>
  <c r="O16" i="53" s="1"/>
  <c r="K17" i="53"/>
  <c r="M17" i="53" s="1"/>
  <c r="K14" i="53"/>
  <c r="O14" i="53" s="1"/>
  <c r="K19" i="53"/>
  <c r="O19" i="53" s="1"/>
  <c r="K21" i="53"/>
  <c r="O21" i="53" s="1"/>
  <c r="K26" i="53"/>
  <c r="O26" i="53" s="1"/>
  <c r="K13" i="53"/>
  <c r="M13" i="53" s="1"/>
  <c r="K22" i="53"/>
  <c r="O22" i="53" s="1"/>
  <c r="C30" i="53"/>
  <c r="N27" i="53"/>
  <c r="O25" i="53"/>
  <c r="O21" i="55" l="1"/>
  <c r="O24" i="55"/>
  <c r="O22" i="55"/>
  <c r="O18" i="55"/>
  <c r="O17" i="55"/>
  <c r="O15" i="55"/>
  <c r="O14" i="55"/>
  <c r="O23" i="55"/>
  <c r="N20" i="55"/>
  <c r="N26" i="55" s="1"/>
  <c r="O20" i="55"/>
  <c r="O13" i="55"/>
  <c r="O16" i="55"/>
  <c r="O25" i="55"/>
  <c r="M26" i="55"/>
  <c r="O28" i="54"/>
  <c r="M28" i="54"/>
  <c r="O15" i="53"/>
  <c r="M16" i="53"/>
  <c r="O18" i="53"/>
  <c r="M23" i="53"/>
  <c r="O20" i="53"/>
  <c r="M24" i="53"/>
  <c r="M19" i="53"/>
  <c r="O13" i="53"/>
  <c r="M22" i="53"/>
  <c r="M21" i="53"/>
  <c r="M26" i="53"/>
  <c r="O17" i="53"/>
  <c r="M14" i="53"/>
  <c r="J31" i="54" l="1"/>
  <c r="O26" i="55"/>
  <c r="J30" i="55" s="1"/>
  <c r="J32" i="54"/>
  <c r="P14" i="54" s="1"/>
  <c r="M27" i="53"/>
  <c r="O27" i="53"/>
  <c r="J29" i="55" l="1"/>
  <c r="P22" i="55" s="1"/>
  <c r="P19" i="54"/>
  <c r="R19" i="54" s="1"/>
  <c r="P24" i="54"/>
  <c r="Q24" i="54" s="1"/>
  <c r="P17" i="54"/>
  <c r="R17" i="54" s="1"/>
  <c r="P26" i="54"/>
  <c r="R26" i="54" s="1"/>
  <c r="P25" i="54"/>
  <c r="Q25" i="54" s="1"/>
  <c r="P22" i="54"/>
  <c r="Q22" i="54" s="1"/>
  <c r="P21" i="54"/>
  <c r="Q21" i="54" s="1"/>
  <c r="P20" i="54"/>
  <c r="R20" i="54" s="1"/>
  <c r="P23" i="54"/>
  <c r="R23" i="54" s="1"/>
  <c r="P15" i="54"/>
  <c r="Q15" i="54" s="1"/>
  <c r="P18" i="54"/>
  <c r="R18" i="54" s="1"/>
  <c r="P27" i="54"/>
  <c r="R27" i="54" s="1"/>
  <c r="P13" i="54"/>
  <c r="R13" i="54" s="1"/>
  <c r="P16" i="54"/>
  <c r="R16" i="54" s="1"/>
  <c r="R14" i="54"/>
  <c r="Q14" i="54"/>
  <c r="J30" i="53"/>
  <c r="J31" i="53"/>
  <c r="P16" i="53" s="1"/>
  <c r="Q16" i="53" s="1"/>
  <c r="Q17" i="54" l="1"/>
  <c r="R24" i="54"/>
  <c r="Q16" i="54"/>
  <c r="P25" i="55"/>
  <c r="Q25" i="55" s="1"/>
  <c r="P13" i="55"/>
  <c r="P21" i="55"/>
  <c r="Q21" i="55" s="1"/>
  <c r="P20" i="55"/>
  <c r="Q20" i="55" s="1"/>
  <c r="P19" i="55"/>
  <c r="R19" i="55" s="1"/>
  <c r="P15" i="55"/>
  <c r="Q15" i="55" s="1"/>
  <c r="P14" i="55"/>
  <c r="P17" i="55"/>
  <c r="P18" i="55"/>
  <c r="R18" i="55" s="1"/>
  <c r="P24" i="55"/>
  <c r="R24" i="55" s="1"/>
  <c r="P16" i="55"/>
  <c r="Q16" i="55" s="1"/>
  <c r="P23" i="55"/>
  <c r="Q23" i="55" s="1"/>
  <c r="Q13" i="55"/>
  <c r="R13" i="55"/>
  <c r="R15" i="55"/>
  <c r="R14" i="55"/>
  <c r="Q14" i="55"/>
  <c r="R17" i="55"/>
  <c r="Q17" i="55"/>
  <c r="R22" i="55"/>
  <c r="Q22" i="55"/>
  <c r="R21" i="55"/>
  <c r="R25" i="54"/>
  <c r="R21" i="54"/>
  <c r="Q18" i="54"/>
  <c r="R22" i="54"/>
  <c r="R15" i="54"/>
  <c r="Q13" i="54"/>
  <c r="Q19" i="54"/>
  <c r="Q20" i="54"/>
  <c r="Q26" i="54"/>
  <c r="Q27" i="54"/>
  <c r="Q23" i="54"/>
  <c r="P28" i="54"/>
  <c r="Q28" i="54" s="1"/>
  <c r="P15" i="53"/>
  <c r="R15" i="53" s="1"/>
  <c r="P25" i="53"/>
  <c r="Q25" i="53" s="1"/>
  <c r="P20" i="53"/>
  <c r="R20" i="53" s="1"/>
  <c r="P17" i="53"/>
  <c r="R17" i="53" s="1"/>
  <c r="P13" i="53"/>
  <c r="R13" i="53" s="1"/>
  <c r="P22" i="53"/>
  <c r="Q22" i="53" s="1"/>
  <c r="P24" i="53"/>
  <c r="R24" i="53" s="1"/>
  <c r="P23" i="53"/>
  <c r="R23" i="53" s="1"/>
  <c r="P26" i="53"/>
  <c r="R26" i="53" s="1"/>
  <c r="P18" i="53"/>
  <c r="Q18" i="53" s="1"/>
  <c r="P14" i="53"/>
  <c r="R14" i="53" s="1"/>
  <c r="P19" i="53"/>
  <c r="R19" i="53" s="1"/>
  <c r="P21" i="53"/>
  <c r="R21" i="53" s="1"/>
  <c r="R16" i="53"/>
  <c r="V14" i="51"/>
  <c r="V19" i="51" s="1"/>
  <c r="V25" i="51"/>
  <c r="W22" i="51"/>
  <c r="W21" i="51"/>
  <c r="W20" i="51"/>
  <c r="E18" i="51"/>
  <c r="E19" i="51" s="1"/>
  <c r="E24" i="51"/>
  <c r="E22" i="51"/>
  <c r="F21" i="51"/>
  <c r="F20" i="51"/>
  <c r="F19" i="51"/>
  <c r="F17" i="51"/>
  <c r="J19" i="51" s="1"/>
  <c r="E17" i="51"/>
  <c r="E26" i="51" s="1"/>
  <c r="E14" i="51"/>
  <c r="E23" i="51" s="1"/>
  <c r="E33" i="51"/>
  <c r="E32" i="51"/>
  <c r="D27" i="51"/>
  <c r="J20" i="51"/>
  <c r="F16" i="51"/>
  <c r="J16" i="51" s="1"/>
  <c r="F15" i="51"/>
  <c r="J15" i="51" s="1"/>
  <c r="W14" i="51"/>
  <c r="W18" i="51" s="1"/>
  <c r="F14" i="51"/>
  <c r="J14" i="51" s="1"/>
  <c r="J13" i="51"/>
  <c r="I13" i="51"/>
  <c r="R25" i="55" l="1"/>
  <c r="P26" i="55"/>
  <c r="Q26" i="55" s="1"/>
  <c r="Q18" i="55"/>
  <c r="R16" i="55"/>
  <c r="R20" i="55"/>
  <c r="Q24" i="55"/>
  <c r="R23" i="55"/>
  <c r="Q19" i="55"/>
  <c r="Q13" i="53"/>
  <c r="Q24" i="53"/>
  <c r="Q17" i="53"/>
  <c r="Q23" i="53"/>
  <c r="Q20" i="53"/>
  <c r="R18" i="53"/>
  <c r="Q14" i="53"/>
  <c r="R22" i="53"/>
  <c r="R25" i="53"/>
  <c r="Q26" i="53"/>
  <c r="Q15" i="53"/>
  <c r="Q21" i="53"/>
  <c r="P27" i="53"/>
  <c r="Q27" i="53" s="1"/>
  <c r="Q19" i="53"/>
  <c r="W16" i="51"/>
  <c r="V23" i="51"/>
  <c r="V15" i="51"/>
  <c r="V24" i="51" s="1"/>
  <c r="W15" i="51"/>
  <c r="W23" i="51" s="1"/>
  <c r="W27" i="51" s="1"/>
  <c r="W17" i="51"/>
  <c r="F22" i="51"/>
  <c r="J22" i="51" s="1"/>
  <c r="I19" i="51"/>
  <c r="E20" i="51"/>
  <c r="E21" i="51"/>
  <c r="Y25" i="51" s="1"/>
  <c r="E16" i="51"/>
  <c r="I16" i="51" s="1"/>
  <c r="V22" i="51"/>
  <c r="V20" i="51"/>
  <c r="V21" i="51" s="1"/>
  <c r="V18" i="51"/>
  <c r="V27" i="51" s="1"/>
  <c r="J17" i="51"/>
  <c r="J18" i="51"/>
  <c r="Y18" i="51"/>
  <c r="Z18" i="51" s="1"/>
  <c r="I22" i="51"/>
  <c r="I23" i="51"/>
  <c r="I17" i="51"/>
  <c r="Y16" i="51"/>
  <c r="Z16" i="51" s="1"/>
  <c r="I15" i="51"/>
  <c r="I26" i="51"/>
  <c r="I14" i="51"/>
  <c r="Y14" i="51"/>
  <c r="Z14" i="51" s="1"/>
  <c r="Y15" i="51"/>
  <c r="Z15" i="51" s="1"/>
  <c r="E22" i="50"/>
  <c r="E25" i="50" s="1"/>
  <c r="W17" i="50"/>
  <c r="V26" i="50"/>
  <c r="V25" i="50"/>
  <c r="V24" i="50"/>
  <c r="W22" i="50"/>
  <c r="W21" i="50"/>
  <c r="W20" i="50"/>
  <c r="W19" i="50"/>
  <c r="F21" i="50"/>
  <c r="J21" i="50" s="1"/>
  <c r="F22" i="50"/>
  <c r="F23" i="50" s="1"/>
  <c r="J23" i="50" s="1"/>
  <c r="E32" i="50"/>
  <c r="E31" i="50"/>
  <c r="D26" i="50"/>
  <c r="F20" i="50"/>
  <c r="J20" i="50" s="1"/>
  <c r="F19" i="50"/>
  <c r="J19" i="50" s="1"/>
  <c r="F18" i="50"/>
  <c r="J18" i="50" s="1"/>
  <c r="J17" i="50"/>
  <c r="F16" i="50"/>
  <c r="J16" i="50" s="1"/>
  <c r="E16" i="50"/>
  <c r="F15" i="50"/>
  <c r="V14" i="50"/>
  <c r="V15" i="50" s="1"/>
  <c r="F14" i="50"/>
  <c r="J14" i="50" s="1"/>
  <c r="E14" i="50"/>
  <c r="E18" i="50" s="1"/>
  <c r="J13" i="50"/>
  <c r="I13" i="50"/>
  <c r="F15" i="43"/>
  <c r="J15" i="43" s="1"/>
  <c r="F16" i="49"/>
  <c r="F17" i="49" s="1"/>
  <c r="J17" i="49" s="1"/>
  <c r="W21" i="49"/>
  <c r="V17" i="49"/>
  <c r="E28" i="49"/>
  <c r="E27" i="49"/>
  <c r="D22" i="49"/>
  <c r="J19" i="49"/>
  <c r="J18" i="49"/>
  <c r="J15" i="49"/>
  <c r="I15" i="49"/>
  <c r="W17" i="41"/>
  <c r="W16" i="37"/>
  <c r="F15" i="37"/>
  <c r="F18" i="37" s="1"/>
  <c r="V16" i="37"/>
  <c r="V19" i="37" s="1"/>
  <c r="E18" i="41"/>
  <c r="E19" i="37"/>
  <c r="E18" i="37"/>
  <c r="E16" i="37"/>
  <c r="F15" i="48"/>
  <c r="J15" i="48" s="1"/>
  <c r="W15" i="48"/>
  <c r="W16" i="48" s="1"/>
  <c r="E23" i="48"/>
  <c r="E22" i="48"/>
  <c r="D16" i="48"/>
  <c r="V16" i="48"/>
  <c r="E15" i="48"/>
  <c r="J14" i="48"/>
  <c r="I14" i="48"/>
  <c r="W16" i="40"/>
  <c r="V15" i="40"/>
  <c r="V16" i="40" s="1"/>
  <c r="F15" i="40"/>
  <c r="J15" i="40" s="1"/>
  <c r="E15" i="40"/>
  <c r="I15" i="40" s="1"/>
  <c r="J14" i="40"/>
  <c r="I14" i="40"/>
  <c r="J21" i="38"/>
  <c r="D25" i="47"/>
  <c r="F20" i="47"/>
  <c r="F19" i="47"/>
  <c r="J19" i="47" s="1"/>
  <c r="F18" i="47"/>
  <c r="F22" i="47"/>
  <c r="E16" i="47"/>
  <c r="E20" i="47" s="1"/>
  <c r="E24" i="47" s="1"/>
  <c r="W25" i="47"/>
  <c r="W21" i="47"/>
  <c r="W14" i="47"/>
  <c r="W23" i="47" s="1"/>
  <c r="V18" i="47"/>
  <c r="V22" i="47" s="1"/>
  <c r="E31" i="47"/>
  <c r="E30" i="47"/>
  <c r="W20" i="47"/>
  <c r="W19" i="47"/>
  <c r="J18" i="47"/>
  <c r="J17" i="47"/>
  <c r="V14" i="47"/>
  <c r="V17" i="47" s="1"/>
  <c r="V21" i="47" s="1"/>
  <c r="V25" i="47" s="1"/>
  <c r="F22" i="46"/>
  <c r="F19" i="46"/>
  <c r="F18" i="46"/>
  <c r="F16" i="46"/>
  <c r="J16" i="46" s="1"/>
  <c r="F15" i="46"/>
  <c r="F21" i="46"/>
  <c r="J21" i="46" s="1"/>
  <c r="E16" i="46"/>
  <c r="E23" i="46" s="1"/>
  <c r="V20" i="46"/>
  <c r="V18" i="46"/>
  <c r="W20" i="46"/>
  <c r="W19" i="46"/>
  <c r="W17" i="46"/>
  <c r="V24" i="46"/>
  <c r="V23" i="46"/>
  <c r="V22" i="46"/>
  <c r="V21" i="46"/>
  <c r="V17" i="46"/>
  <c r="V16" i="46"/>
  <c r="V15" i="46"/>
  <c r="V14" i="46"/>
  <c r="W24" i="46"/>
  <c r="E30" i="46"/>
  <c r="E29" i="46"/>
  <c r="D24" i="46"/>
  <c r="J19" i="46"/>
  <c r="J18" i="46"/>
  <c r="J17" i="46"/>
  <c r="J15" i="46"/>
  <c r="W14" i="46"/>
  <c r="W23" i="46" s="1"/>
  <c r="J13" i="46"/>
  <c r="W16" i="42"/>
  <c r="V16" i="42"/>
  <c r="E21" i="44"/>
  <c r="I21" i="44" s="1"/>
  <c r="F19" i="44"/>
  <c r="F18" i="44"/>
  <c r="F17" i="44"/>
  <c r="J17" i="44" s="1"/>
  <c r="F22" i="44"/>
  <c r="E13" i="44"/>
  <c r="E16" i="44" s="1"/>
  <c r="E19" i="44" s="1"/>
  <c r="W14" i="44"/>
  <c r="W15" i="44" s="1"/>
  <c r="V14" i="44"/>
  <c r="V18" i="44" s="1"/>
  <c r="Y30" i="45"/>
  <c r="Z30" i="45" s="1"/>
  <c r="Y29" i="45"/>
  <c r="Z29" i="45" s="1"/>
  <c r="Y28" i="45"/>
  <c r="Y27" i="45"/>
  <c r="Y26" i="45"/>
  <c r="Y25" i="45"/>
  <c r="Y24" i="45"/>
  <c r="Y23" i="45"/>
  <c r="Y22" i="45"/>
  <c r="Y21" i="45"/>
  <c r="Y20" i="45"/>
  <c r="Y19" i="45"/>
  <c r="Y18" i="45"/>
  <c r="Y17" i="45"/>
  <c r="F15" i="45"/>
  <c r="F16" i="45" s="1"/>
  <c r="E15" i="45"/>
  <c r="E16" i="45" s="1"/>
  <c r="W20" i="45"/>
  <c r="V21" i="45"/>
  <c r="V19" i="45"/>
  <c r="V20" i="45" s="1"/>
  <c r="V18" i="45"/>
  <c r="V22" i="45" s="1"/>
  <c r="V17" i="45"/>
  <c r="W19" i="45"/>
  <c r="W16" i="45"/>
  <c r="W18" i="45" s="1"/>
  <c r="W23" i="45" s="1"/>
  <c r="V16" i="45"/>
  <c r="E29" i="45"/>
  <c r="E28" i="45"/>
  <c r="D23" i="45"/>
  <c r="J18" i="44"/>
  <c r="V22" i="44"/>
  <c r="W20" i="44"/>
  <c r="W19" i="44"/>
  <c r="E29" i="44"/>
  <c r="E28" i="44"/>
  <c r="D23" i="44"/>
  <c r="J16" i="44"/>
  <c r="I14" i="44"/>
  <c r="W18" i="44"/>
  <c r="E22" i="43"/>
  <c r="I22" i="43" s="1"/>
  <c r="F20" i="43"/>
  <c r="F19" i="43"/>
  <c r="J19" i="43" s="1"/>
  <c r="E19" i="43"/>
  <c r="F23" i="43"/>
  <c r="J23" i="43" s="1"/>
  <c r="E17" i="43"/>
  <c r="E23" i="43" s="1"/>
  <c r="V23" i="43"/>
  <c r="U22" i="43"/>
  <c r="U25" i="43"/>
  <c r="V18" i="43"/>
  <c r="V19" i="43" s="1"/>
  <c r="U18" i="43"/>
  <c r="U20" i="43" s="1"/>
  <c r="U26" i="43" s="1"/>
  <c r="E30" i="43"/>
  <c r="E29" i="43"/>
  <c r="D24" i="43"/>
  <c r="J20" i="43"/>
  <c r="J18" i="43"/>
  <c r="I16" i="43"/>
  <c r="V22" i="43"/>
  <c r="AF15" i="51" l="1"/>
  <c r="AG15" i="51" s="1"/>
  <c r="AA18" i="51"/>
  <c r="AB18" i="51" s="1"/>
  <c r="AF14" i="51"/>
  <c r="AG14" i="51" s="1"/>
  <c r="AA20" i="51"/>
  <c r="AB20" i="51" s="1"/>
  <c r="AF16" i="51"/>
  <c r="AG16" i="51" s="1"/>
  <c r="V21" i="49"/>
  <c r="V18" i="49"/>
  <c r="V22" i="49" s="1"/>
  <c r="W26" i="51"/>
  <c r="W24" i="51"/>
  <c r="W25" i="51"/>
  <c r="V17" i="51"/>
  <c r="V26" i="51" s="1"/>
  <c r="F23" i="51"/>
  <c r="J23" i="51" s="1"/>
  <c r="F26" i="51"/>
  <c r="J26" i="51" s="1"/>
  <c r="F24" i="51"/>
  <c r="J24" i="51" s="1"/>
  <c r="F25" i="51"/>
  <c r="J25" i="51" s="1"/>
  <c r="Y23" i="51"/>
  <c r="Z23" i="51" s="1"/>
  <c r="E25" i="51"/>
  <c r="AD19" i="51" s="1"/>
  <c r="AE19" i="51" s="1"/>
  <c r="Y22" i="51"/>
  <c r="Z22" i="51" s="1"/>
  <c r="J21" i="51"/>
  <c r="Y27" i="51"/>
  <c r="Z27" i="51" s="1"/>
  <c r="Y26" i="51"/>
  <c r="Z26" i="51" s="1"/>
  <c r="Y17" i="51"/>
  <c r="Z17" i="51" s="1"/>
  <c r="Y24" i="51"/>
  <c r="Z24" i="51" s="1"/>
  <c r="Z25" i="51"/>
  <c r="I21" i="51"/>
  <c r="I18" i="51"/>
  <c r="AA26" i="51" s="1"/>
  <c r="AB26" i="51" s="1"/>
  <c r="Y20" i="51"/>
  <c r="Z20" i="51" s="1"/>
  <c r="Y19" i="51"/>
  <c r="Z19" i="51" s="1"/>
  <c r="AD14" i="51"/>
  <c r="AE14" i="51" s="1"/>
  <c r="I20" i="51"/>
  <c r="AD17" i="51"/>
  <c r="AE17" i="51" s="1"/>
  <c r="Y21" i="51"/>
  <c r="Z21" i="51" s="1"/>
  <c r="I24" i="51"/>
  <c r="E17" i="50"/>
  <c r="Y15" i="50" s="1"/>
  <c r="Z15" i="50" s="1"/>
  <c r="I14" i="50"/>
  <c r="AA14" i="50" s="1"/>
  <c r="AB14" i="50" s="1"/>
  <c r="E23" i="50"/>
  <c r="E24" i="50" s="1"/>
  <c r="I24" i="50" s="1"/>
  <c r="I18" i="50"/>
  <c r="AA16" i="50" s="1"/>
  <c r="AB16" i="50" s="1"/>
  <c r="E20" i="50"/>
  <c r="I20" i="50" s="1"/>
  <c r="V17" i="50"/>
  <c r="V18" i="50"/>
  <c r="V22" i="50" s="1"/>
  <c r="V16" i="50"/>
  <c r="V19" i="50"/>
  <c r="V21" i="50" s="1"/>
  <c r="W23" i="50"/>
  <c r="W15" i="50"/>
  <c r="W16" i="50"/>
  <c r="J15" i="50"/>
  <c r="J22" i="50"/>
  <c r="F24" i="50"/>
  <c r="F25" i="50"/>
  <c r="Y14" i="50"/>
  <c r="Z14" i="50" s="1"/>
  <c r="I16" i="50"/>
  <c r="Y16" i="50"/>
  <c r="Z16" i="50" s="1"/>
  <c r="I25" i="50"/>
  <c r="E15" i="50"/>
  <c r="Y21" i="50" s="1"/>
  <c r="Y18" i="50"/>
  <c r="Z18" i="50" s="1"/>
  <c r="Y28" i="50"/>
  <c r="Z28" i="50" s="1"/>
  <c r="Y23" i="37"/>
  <c r="Z23" i="37" s="1"/>
  <c r="Y22" i="37"/>
  <c r="Y17" i="37"/>
  <c r="Y18" i="37"/>
  <c r="Y21" i="37"/>
  <c r="F19" i="37"/>
  <c r="AA15" i="40"/>
  <c r="AB15" i="40" s="1"/>
  <c r="J22" i="46"/>
  <c r="V23" i="45"/>
  <c r="E20" i="49"/>
  <c r="F20" i="49"/>
  <c r="J20" i="49" s="1"/>
  <c r="F21" i="49"/>
  <c r="J21" i="49" s="1"/>
  <c r="J16" i="49"/>
  <c r="E17" i="49"/>
  <c r="E21" i="49" s="1"/>
  <c r="I21" i="49" s="1"/>
  <c r="Y16" i="49"/>
  <c r="Z16" i="49" s="1"/>
  <c r="I16" i="49"/>
  <c r="E18" i="49"/>
  <c r="Y23" i="49" s="1"/>
  <c r="Z23" i="49" s="1"/>
  <c r="V19" i="49"/>
  <c r="V20" i="49" s="1"/>
  <c r="W22" i="49"/>
  <c r="F16" i="37"/>
  <c r="Y16" i="37" s="1"/>
  <c r="V17" i="37"/>
  <c r="Y15" i="40"/>
  <c r="Z15" i="40" s="1"/>
  <c r="Y15" i="48"/>
  <c r="Z15" i="48" s="1"/>
  <c r="J16" i="48"/>
  <c r="J17" i="48" s="1"/>
  <c r="L15" i="48" s="1"/>
  <c r="N15" i="48" s="1"/>
  <c r="I15" i="48"/>
  <c r="AA15" i="48" s="1"/>
  <c r="AB15" i="48" s="1"/>
  <c r="I13" i="47"/>
  <c r="E17" i="47"/>
  <c r="I17" i="47" s="1"/>
  <c r="F23" i="47"/>
  <c r="F24" i="47"/>
  <c r="F14" i="47"/>
  <c r="E14" i="47"/>
  <c r="F21" i="47"/>
  <c r="J21" i="47" s="1"/>
  <c r="F16" i="47"/>
  <c r="F15" i="47"/>
  <c r="I24" i="47"/>
  <c r="V15" i="47"/>
  <c r="W24" i="47"/>
  <c r="I16" i="47"/>
  <c r="W17" i="47"/>
  <c r="W15" i="47"/>
  <c r="W22" i="47"/>
  <c r="I20" i="47"/>
  <c r="W16" i="47"/>
  <c r="J20" i="47"/>
  <c r="J22" i="47"/>
  <c r="J13" i="47"/>
  <c r="E17" i="46"/>
  <c r="E19" i="46" s="1"/>
  <c r="F20" i="46"/>
  <c r="J20" i="46" s="1"/>
  <c r="E20" i="46"/>
  <c r="E14" i="46"/>
  <c r="F14" i="46"/>
  <c r="I13" i="46"/>
  <c r="W21" i="46"/>
  <c r="W15" i="46"/>
  <c r="W22" i="46"/>
  <c r="W16" i="46"/>
  <c r="E17" i="44"/>
  <c r="F20" i="44"/>
  <c r="E20" i="44"/>
  <c r="F14" i="44"/>
  <c r="J14" i="44" s="1"/>
  <c r="E15" i="44"/>
  <c r="E22" i="44" s="1"/>
  <c r="I22" i="44" s="1"/>
  <c r="F21" i="44"/>
  <c r="J21" i="44" s="1"/>
  <c r="F15" i="44"/>
  <c r="F21" i="45"/>
  <c r="J16" i="45"/>
  <c r="E20" i="45"/>
  <c r="I16" i="45"/>
  <c r="E17" i="45"/>
  <c r="E18" i="45"/>
  <c r="F18" i="45"/>
  <c r="J18" i="45" s="1"/>
  <c r="Y16" i="45"/>
  <c r="Z16" i="45" s="1"/>
  <c r="F19" i="45"/>
  <c r="J19" i="45" s="1"/>
  <c r="F17" i="45"/>
  <c r="F22" i="45" s="1"/>
  <c r="J22" i="45" s="1"/>
  <c r="I15" i="45"/>
  <c r="J15" i="45"/>
  <c r="Z17" i="45"/>
  <c r="F20" i="45"/>
  <c r="J20" i="45" s="1"/>
  <c r="W21" i="45"/>
  <c r="W17" i="45"/>
  <c r="W22" i="45" s="1"/>
  <c r="J21" i="45"/>
  <c r="Z18" i="45"/>
  <c r="I20" i="45"/>
  <c r="Z19" i="45"/>
  <c r="J22" i="44"/>
  <c r="V21" i="44"/>
  <c r="J13" i="44"/>
  <c r="J15" i="44"/>
  <c r="I13" i="44"/>
  <c r="J20" i="44"/>
  <c r="V19" i="44"/>
  <c r="V17" i="44"/>
  <c r="V16" i="44"/>
  <c r="V23" i="44" s="1"/>
  <c r="W16" i="44"/>
  <c r="W21" i="44"/>
  <c r="W22" i="44"/>
  <c r="W23" i="44"/>
  <c r="X32" i="43"/>
  <c r="Y32" i="43" s="1"/>
  <c r="X35" i="43"/>
  <c r="Y35" i="43" s="1"/>
  <c r="X19" i="43"/>
  <c r="I15" i="44"/>
  <c r="J19" i="44"/>
  <c r="V26" i="43"/>
  <c r="V25" i="43"/>
  <c r="V24" i="43"/>
  <c r="U23" i="43"/>
  <c r="U21" i="43"/>
  <c r="U24" i="43"/>
  <c r="F17" i="43"/>
  <c r="J17" i="43" s="1"/>
  <c r="E20" i="43"/>
  <c r="E18" i="43"/>
  <c r="E21" i="43"/>
  <c r="I15" i="43"/>
  <c r="F21" i="43"/>
  <c r="J21" i="43" s="1"/>
  <c r="F22" i="43"/>
  <c r="J22" i="43" s="1"/>
  <c r="F16" i="43"/>
  <c r="V20" i="43"/>
  <c r="J16" i="43"/>
  <c r="I17" i="43"/>
  <c r="Y15" i="38"/>
  <c r="J18" i="42"/>
  <c r="I16" i="42"/>
  <c r="J15" i="42"/>
  <c r="I15" i="42"/>
  <c r="J19" i="41"/>
  <c r="J18" i="41"/>
  <c r="I18" i="41"/>
  <c r="J16" i="41"/>
  <c r="I16" i="41"/>
  <c r="J15" i="41"/>
  <c r="I15" i="41"/>
  <c r="I19" i="39"/>
  <c r="I16" i="39"/>
  <c r="J15" i="39"/>
  <c r="I15" i="39"/>
  <c r="I16" i="37"/>
  <c r="J15" i="37"/>
  <c r="I15" i="37"/>
  <c r="J14" i="14"/>
  <c r="J16" i="38"/>
  <c r="J15" i="38"/>
  <c r="I15" i="38"/>
  <c r="J14" i="38"/>
  <c r="I14" i="38"/>
  <c r="AA17" i="51" l="1"/>
  <c r="AB17" i="51" s="1"/>
  <c r="AA15" i="51"/>
  <c r="AB15" i="51" s="1"/>
  <c r="AA28" i="51"/>
  <c r="AB28" i="51" s="1"/>
  <c r="AA27" i="51"/>
  <c r="AB27" i="51" s="1"/>
  <c r="AA21" i="45"/>
  <c r="AB21" i="45" s="1"/>
  <c r="AD16" i="51"/>
  <c r="AE16" i="51" s="1"/>
  <c r="AD15" i="51"/>
  <c r="AE15" i="51" s="1"/>
  <c r="Y22" i="49"/>
  <c r="Z22" i="49" s="1"/>
  <c r="I17" i="49"/>
  <c r="AA22" i="49" s="1"/>
  <c r="AB22" i="49" s="1"/>
  <c r="I25" i="51"/>
  <c r="AD20" i="51"/>
  <c r="AE20" i="51" s="1"/>
  <c r="AD18" i="51"/>
  <c r="AE18" i="51" s="1"/>
  <c r="Y28" i="51"/>
  <c r="Z28" i="51" s="1"/>
  <c r="AD21" i="51"/>
  <c r="AE21" i="51" s="1"/>
  <c r="AD23" i="51"/>
  <c r="AE23" i="51" s="1"/>
  <c r="AD22" i="51"/>
  <c r="AE22" i="51" s="1"/>
  <c r="J27" i="51"/>
  <c r="J28" i="51" s="1"/>
  <c r="L21" i="51" s="1"/>
  <c r="N21" i="51" s="1"/>
  <c r="I17" i="50"/>
  <c r="AA15" i="50" s="1"/>
  <c r="AB15" i="50" s="1"/>
  <c r="E21" i="50"/>
  <c r="Y24" i="50" s="1"/>
  <c r="Y25" i="50"/>
  <c r="Z25" i="50" s="1"/>
  <c r="Y29" i="50"/>
  <c r="Z29" i="50" s="1"/>
  <c r="Y23" i="50"/>
  <c r="Z23" i="50" s="1"/>
  <c r="Y37" i="50"/>
  <c r="AA23" i="50"/>
  <c r="AB23" i="50" s="1"/>
  <c r="AA18" i="50"/>
  <c r="AB18" i="50" s="1"/>
  <c r="Y22" i="50"/>
  <c r="Z22" i="50" s="1"/>
  <c r="W24" i="50"/>
  <c r="W25" i="50"/>
  <c r="W26" i="50"/>
  <c r="Y38" i="50"/>
  <c r="Z38" i="50" s="1"/>
  <c r="Y32" i="50"/>
  <c r="J24" i="50"/>
  <c r="J25" i="50"/>
  <c r="Y35" i="50"/>
  <c r="Z35" i="50" s="1"/>
  <c r="Y34" i="50"/>
  <c r="Z34" i="50" s="1"/>
  <c r="Y26" i="50"/>
  <c r="Z26" i="50" s="1"/>
  <c r="Z21" i="50"/>
  <c r="I15" i="50"/>
  <c r="AA22" i="50" s="1"/>
  <c r="AB22" i="50" s="1"/>
  <c r="Y20" i="50"/>
  <c r="Z20" i="50" s="1"/>
  <c r="Y17" i="50"/>
  <c r="Z17" i="50" s="1"/>
  <c r="I22" i="50"/>
  <c r="AA28" i="50" s="1"/>
  <c r="AB28" i="50" s="1"/>
  <c r="AA16" i="37"/>
  <c r="AB16" i="37" s="1"/>
  <c r="Y19" i="37"/>
  <c r="Z19" i="37" s="1"/>
  <c r="Y20" i="37"/>
  <c r="Z20" i="37" s="1"/>
  <c r="Y22" i="46"/>
  <c r="Z22" i="46" s="1"/>
  <c r="Y14" i="46"/>
  <c r="Z14" i="46" s="1"/>
  <c r="Y17" i="49"/>
  <c r="Z17" i="49" s="1"/>
  <c r="AA16" i="49"/>
  <c r="AB16" i="49" s="1"/>
  <c r="J22" i="49"/>
  <c r="J23" i="49" s="1"/>
  <c r="L15" i="49" s="1"/>
  <c r="N15" i="49" s="1"/>
  <c r="Y21" i="49"/>
  <c r="Z21" i="49" s="1"/>
  <c r="Y27" i="49"/>
  <c r="Z27" i="49" s="1"/>
  <c r="E19" i="49"/>
  <c r="Y18" i="49"/>
  <c r="Z18" i="49" s="1"/>
  <c r="I18" i="49"/>
  <c r="Y25" i="49"/>
  <c r="Z25" i="49" s="1"/>
  <c r="I20" i="49"/>
  <c r="AA27" i="49" s="1"/>
  <c r="AB27" i="49" s="1"/>
  <c r="Y20" i="49"/>
  <c r="Z20" i="49" s="1"/>
  <c r="AA21" i="49"/>
  <c r="AB21" i="49" s="1"/>
  <c r="J16" i="37"/>
  <c r="Z16" i="37"/>
  <c r="I16" i="48"/>
  <c r="I17" i="48" s="1"/>
  <c r="K15" i="48" s="1"/>
  <c r="G22" i="48"/>
  <c r="I22" i="48" s="1"/>
  <c r="C21" i="48"/>
  <c r="L14" i="48"/>
  <c r="N14" i="48" s="1"/>
  <c r="N16" i="48" s="1"/>
  <c r="J16" i="47"/>
  <c r="AA26" i="47" s="1"/>
  <c r="AB26" i="47" s="1"/>
  <c r="Y26" i="47"/>
  <c r="Z26" i="47" s="1"/>
  <c r="Y15" i="47"/>
  <c r="Z15" i="47" s="1"/>
  <c r="E15" i="47"/>
  <c r="E18" i="47"/>
  <c r="Y27" i="47" s="1"/>
  <c r="Z27" i="47" s="1"/>
  <c r="E21" i="47"/>
  <c r="J15" i="47"/>
  <c r="J24" i="47"/>
  <c r="AA15" i="47"/>
  <c r="AB15" i="47" s="1"/>
  <c r="V16" i="47"/>
  <c r="V20" i="47" s="1"/>
  <c r="V24" i="47" s="1"/>
  <c r="V19" i="47"/>
  <c r="V23" i="47" s="1"/>
  <c r="J23" i="47"/>
  <c r="J14" i="47"/>
  <c r="I14" i="47"/>
  <c r="Y18" i="47"/>
  <c r="Z18" i="47" s="1"/>
  <c r="Y19" i="47"/>
  <c r="Z19" i="47" s="1"/>
  <c r="Y14" i="47"/>
  <c r="Z14" i="47" s="1"/>
  <c r="J14" i="46"/>
  <c r="F23" i="46"/>
  <c r="E15" i="46"/>
  <c r="E21" i="46"/>
  <c r="I14" i="46"/>
  <c r="I16" i="46"/>
  <c r="Y24" i="46"/>
  <c r="Z24" i="46" s="1"/>
  <c r="Y17" i="46"/>
  <c r="Z17" i="46" s="1"/>
  <c r="I17" i="46"/>
  <c r="Y23" i="46"/>
  <c r="Z23" i="46" s="1"/>
  <c r="I20" i="46"/>
  <c r="Y15" i="46"/>
  <c r="Z15" i="46" s="1"/>
  <c r="AA14" i="44"/>
  <c r="AB14" i="44" s="1"/>
  <c r="AA32" i="44"/>
  <c r="AB32" i="44" s="1"/>
  <c r="AA17" i="44"/>
  <c r="AB17" i="44" s="1"/>
  <c r="Y32" i="44"/>
  <c r="Z32" i="44" s="1"/>
  <c r="I20" i="44"/>
  <c r="AA31" i="44" s="1"/>
  <c r="AB31" i="44" s="1"/>
  <c r="Y31" i="44"/>
  <c r="Z31" i="44" s="1"/>
  <c r="Y30" i="44"/>
  <c r="Z30" i="44" s="1"/>
  <c r="Y25" i="44"/>
  <c r="Z25" i="44" s="1"/>
  <c r="Y26" i="44"/>
  <c r="Z26" i="44" s="1"/>
  <c r="E18" i="44"/>
  <c r="Y24" i="44" s="1"/>
  <c r="Z24" i="44" s="1"/>
  <c r="Y23" i="44"/>
  <c r="AA16" i="45"/>
  <c r="AB16" i="45" s="1"/>
  <c r="AA18" i="45"/>
  <c r="AB18" i="45" s="1"/>
  <c r="Z22" i="45"/>
  <c r="E22" i="45"/>
  <c r="I22" i="45" s="1"/>
  <c r="I18" i="45"/>
  <c r="AA27" i="45" s="1"/>
  <c r="AB27" i="45" s="1"/>
  <c r="E19" i="45"/>
  <c r="Z23" i="45"/>
  <c r="J17" i="45"/>
  <c r="J23" i="45" s="1"/>
  <c r="J24" i="45" s="1"/>
  <c r="L20" i="45" s="1"/>
  <c r="N20" i="45" s="1"/>
  <c r="Z21" i="45"/>
  <c r="E21" i="45"/>
  <c r="I17" i="45"/>
  <c r="AA19" i="45" s="1"/>
  <c r="AB19" i="45" s="1"/>
  <c r="Y18" i="44"/>
  <c r="Z18" i="44" s="1"/>
  <c r="Y16" i="44"/>
  <c r="Z16" i="44" s="1"/>
  <c r="Y17" i="44"/>
  <c r="Z17" i="44" s="1"/>
  <c r="Y14" i="44"/>
  <c r="Z14" i="44" s="1"/>
  <c r="I16" i="44"/>
  <c r="Y15" i="44"/>
  <c r="Z15" i="44" s="1"/>
  <c r="V20" i="44"/>
  <c r="X22" i="43"/>
  <c r="X17" i="43"/>
  <c r="Y17" i="43" s="1"/>
  <c r="I21" i="43"/>
  <c r="X30" i="43"/>
  <c r="Y30" i="43" s="1"/>
  <c r="X20" i="43"/>
  <c r="Y20" i="43" s="1"/>
  <c r="I18" i="43"/>
  <c r="Z21" i="43" s="1"/>
  <c r="AA21" i="43" s="1"/>
  <c r="X18" i="43"/>
  <c r="X28" i="43"/>
  <c r="X21" i="43"/>
  <c r="Y21" i="43" s="1"/>
  <c r="X27" i="43"/>
  <c r="Y27" i="43" s="1"/>
  <c r="X26" i="43"/>
  <c r="Y26" i="43" s="1"/>
  <c r="X31" i="43"/>
  <c r="Y31" i="43" s="1"/>
  <c r="I20" i="43"/>
  <c r="X34" i="43"/>
  <c r="Y34" i="43" s="1"/>
  <c r="X29" i="43"/>
  <c r="Y29" i="43" s="1"/>
  <c r="X23" i="43"/>
  <c r="Y23" i="43" s="1"/>
  <c r="X33" i="43"/>
  <c r="Y33" i="43" s="1"/>
  <c r="X24" i="43"/>
  <c r="X25" i="43"/>
  <c r="Y25" i="43" s="1"/>
  <c r="I17" i="44"/>
  <c r="AA16" i="44" s="1"/>
  <c r="AB16" i="44" s="1"/>
  <c r="J23" i="44"/>
  <c r="J24" i="44" s="1"/>
  <c r="Y22" i="44"/>
  <c r="Z22" i="44" s="1"/>
  <c r="Z25" i="43"/>
  <c r="AA25" i="43" s="1"/>
  <c r="Z24" i="43"/>
  <c r="AA24" i="43" s="1"/>
  <c r="Z23" i="43"/>
  <c r="AA23" i="43" s="1"/>
  <c r="Z22" i="43"/>
  <c r="AA22" i="43" s="1"/>
  <c r="Z20" i="43"/>
  <c r="AA20" i="43" s="1"/>
  <c r="Z17" i="43"/>
  <c r="AA17" i="43" s="1"/>
  <c r="Z18" i="43"/>
  <c r="AA18" i="43" s="1"/>
  <c r="Y19" i="43"/>
  <c r="Y18" i="43"/>
  <c r="I23" i="43"/>
  <c r="Z35" i="43" s="1"/>
  <c r="AA35" i="43" s="1"/>
  <c r="Y28" i="43"/>
  <c r="Y22" i="43"/>
  <c r="I19" i="43"/>
  <c r="Z19" i="43" s="1"/>
  <c r="AA19" i="43" s="1"/>
  <c r="Y24" i="43"/>
  <c r="J24" i="43"/>
  <c r="J25" i="43" s="1"/>
  <c r="E21" i="42"/>
  <c r="V22" i="42"/>
  <c r="F19" i="42"/>
  <c r="J19" i="42" s="1"/>
  <c r="F17" i="42"/>
  <c r="F16" i="42"/>
  <c r="Y16" i="42" s="1"/>
  <c r="F20" i="42"/>
  <c r="J20" i="42" s="1"/>
  <c r="E20" i="42"/>
  <c r="V21" i="42"/>
  <c r="W20" i="42"/>
  <c r="V19" i="42"/>
  <c r="V20" i="42" s="1"/>
  <c r="V18" i="42"/>
  <c r="V23" i="42" s="1"/>
  <c r="W17" i="42"/>
  <c r="W22" i="42" s="1"/>
  <c r="E29" i="42"/>
  <c r="E28" i="42"/>
  <c r="D23" i="42"/>
  <c r="L22" i="45" l="1"/>
  <c r="N22" i="45" s="1"/>
  <c r="L18" i="45"/>
  <c r="N18" i="45" s="1"/>
  <c r="AA23" i="45"/>
  <c r="AB23" i="45" s="1"/>
  <c r="AA24" i="45"/>
  <c r="AB24" i="45" s="1"/>
  <c r="AA26" i="45"/>
  <c r="AB26" i="45" s="1"/>
  <c r="AA17" i="49"/>
  <c r="AB17" i="49" s="1"/>
  <c r="I27" i="51"/>
  <c r="I28" i="51" s="1"/>
  <c r="K14" i="51" s="1"/>
  <c r="M14" i="51" s="1"/>
  <c r="L25" i="51"/>
  <c r="N25" i="51" s="1"/>
  <c r="L14" i="51"/>
  <c r="N14" i="51" s="1"/>
  <c r="L17" i="51"/>
  <c r="N17" i="51" s="1"/>
  <c r="L16" i="51"/>
  <c r="N16" i="51" s="1"/>
  <c r="L23" i="51"/>
  <c r="N23" i="51" s="1"/>
  <c r="G32" i="51"/>
  <c r="I32" i="51" s="1"/>
  <c r="L13" i="51"/>
  <c r="N13" i="51" s="1"/>
  <c r="L19" i="51"/>
  <c r="N19" i="51" s="1"/>
  <c r="L22" i="51"/>
  <c r="N22" i="51" s="1"/>
  <c r="L20" i="51"/>
  <c r="N20" i="51" s="1"/>
  <c r="L15" i="51"/>
  <c r="N15" i="51" s="1"/>
  <c r="L26" i="51"/>
  <c r="N26" i="51" s="1"/>
  <c r="L24" i="51"/>
  <c r="N24" i="51" s="1"/>
  <c r="L18" i="51"/>
  <c r="N18" i="51" s="1"/>
  <c r="C31" i="51"/>
  <c r="AA25" i="50"/>
  <c r="AB25" i="50" s="1"/>
  <c r="Y33" i="50"/>
  <c r="Z33" i="50" s="1"/>
  <c r="I21" i="50"/>
  <c r="AA26" i="50"/>
  <c r="AB26" i="50" s="1"/>
  <c r="AA17" i="50"/>
  <c r="AB17" i="50" s="1"/>
  <c r="AA21" i="50"/>
  <c r="AB21" i="50" s="1"/>
  <c r="AA20" i="50"/>
  <c r="AB20" i="50" s="1"/>
  <c r="J26" i="50"/>
  <c r="J27" i="50" s="1"/>
  <c r="L24" i="50" s="1"/>
  <c r="N24" i="50" s="1"/>
  <c r="AA38" i="50"/>
  <c r="AB38" i="50" s="1"/>
  <c r="AA35" i="50"/>
  <c r="AB35" i="50" s="1"/>
  <c r="AA34" i="50"/>
  <c r="AB34" i="50" s="1"/>
  <c r="Y30" i="50"/>
  <c r="Z30" i="50" s="1"/>
  <c r="Z24" i="50"/>
  <c r="I19" i="50"/>
  <c r="Y31" i="50"/>
  <c r="Z31" i="50" s="1"/>
  <c r="Z32" i="50"/>
  <c r="Y19" i="50"/>
  <c r="Z19" i="50" s="1"/>
  <c r="Y27" i="50"/>
  <c r="Z27" i="50" s="1"/>
  <c r="J25" i="47"/>
  <c r="J26" i="47" s="1"/>
  <c r="L23" i="47" s="1"/>
  <c r="N23" i="47" s="1"/>
  <c r="I21" i="46"/>
  <c r="E22" i="46"/>
  <c r="Y32" i="46" s="1"/>
  <c r="Z32" i="46" s="1"/>
  <c r="Y19" i="46"/>
  <c r="Z19" i="46" s="1"/>
  <c r="Y25" i="46"/>
  <c r="Z25" i="46" s="1"/>
  <c r="AA23" i="46"/>
  <c r="AB23" i="46" s="1"/>
  <c r="AA15" i="46"/>
  <c r="AB15" i="46" s="1"/>
  <c r="AA24" i="46"/>
  <c r="AB24" i="46" s="1"/>
  <c r="AA17" i="46"/>
  <c r="AB17" i="46" s="1"/>
  <c r="AA18" i="46"/>
  <c r="AB18" i="46" s="1"/>
  <c r="AA14" i="46"/>
  <c r="AB14" i="46" s="1"/>
  <c r="J23" i="46"/>
  <c r="Y30" i="46"/>
  <c r="Z30" i="46" s="1"/>
  <c r="C26" i="49"/>
  <c r="L17" i="49"/>
  <c r="N17" i="49" s="1"/>
  <c r="G27" i="49"/>
  <c r="I27" i="49" s="1"/>
  <c r="L18" i="49"/>
  <c r="N18" i="49" s="1"/>
  <c r="L21" i="49"/>
  <c r="N21" i="49" s="1"/>
  <c r="L16" i="49"/>
  <c r="N16" i="49" s="1"/>
  <c r="L20" i="49"/>
  <c r="N20" i="49" s="1"/>
  <c r="L19" i="49"/>
  <c r="N19" i="49" s="1"/>
  <c r="AA18" i="49"/>
  <c r="AB18" i="49" s="1"/>
  <c r="AA23" i="49"/>
  <c r="AB23" i="49" s="1"/>
  <c r="AA25" i="49"/>
  <c r="AB25" i="49" s="1"/>
  <c r="I19" i="49"/>
  <c r="Y26" i="49"/>
  <c r="Z26" i="49" s="1"/>
  <c r="Y19" i="49"/>
  <c r="Z19" i="49" s="1"/>
  <c r="Y24" i="49"/>
  <c r="Z24" i="49" s="1"/>
  <c r="AA20" i="49"/>
  <c r="AB20" i="49" s="1"/>
  <c r="P15" i="48"/>
  <c r="P14" i="48"/>
  <c r="J21" i="48"/>
  <c r="M15" i="48"/>
  <c r="O15" i="48"/>
  <c r="G23" i="48"/>
  <c r="I23" i="48" s="1"/>
  <c r="C25" i="48" s="1"/>
  <c r="C20" i="48"/>
  <c r="K14" i="48"/>
  <c r="Y16" i="47"/>
  <c r="Z16" i="47" s="1"/>
  <c r="E19" i="47"/>
  <c r="Y25" i="47" s="1"/>
  <c r="Z25" i="47" s="1"/>
  <c r="Y24" i="47"/>
  <c r="Z24" i="47" s="1"/>
  <c r="E23" i="47"/>
  <c r="I19" i="47"/>
  <c r="AA25" i="47" s="1"/>
  <c r="AB25" i="47" s="1"/>
  <c r="E22" i="47"/>
  <c r="Y29" i="47" s="1"/>
  <c r="Z29" i="47" s="1"/>
  <c r="I18" i="47"/>
  <c r="AA18" i="47"/>
  <c r="AB18" i="47" s="1"/>
  <c r="AA14" i="47"/>
  <c r="AB14" i="47" s="1"/>
  <c r="I21" i="47"/>
  <c r="Y31" i="47"/>
  <c r="Z31" i="47" s="1"/>
  <c r="Y28" i="47"/>
  <c r="Z28" i="47" s="1"/>
  <c r="Y23" i="47"/>
  <c r="Z23" i="47" s="1"/>
  <c r="Y21" i="47"/>
  <c r="Z21" i="47" s="1"/>
  <c r="Y22" i="47"/>
  <c r="Z22" i="47" s="1"/>
  <c r="I15" i="47"/>
  <c r="Y17" i="47"/>
  <c r="Z17" i="47" s="1"/>
  <c r="J24" i="46"/>
  <c r="J25" i="46" s="1"/>
  <c r="L14" i="46" s="1"/>
  <c r="N14" i="46" s="1"/>
  <c r="Y16" i="46"/>
  <c r="Z16" i="46" s="1"/>
  <c r="Y21" i="46"/>
  <c r="Z21" i="46" s="1"/>
  <c r="I15" i="46"/>
  <c r="AA20" i="46" s="1"/>
  <c r="AB20" i="46" s="1"/>
  <c r="Y31" i="46"/>
  <c r="Z31" i="46" s="1"/>
  <c r="Y26" i="46"/>
  <c r="Z26" i="46" s="1"/>
  <c r="I18" i="46"/>
  <c r="Y27" i="46"/>
  <c r="Z27" i="46" s="1"/>
  <c r="Y18" i="46"/>
  <c r="Z18" i="46" s="1"/>
  <c r="I23" i="46"/>
  <c r="Y20" i="46"/>
  <c r="Z20" i="46" s="1"/>
  <c r="I19" i="46"/>
  <c r="AA18" i="44"/>
  <c r="AB18" i="44" s="1"/>
  <c r="AA22" i="44"/>
  <c r="AB22" i="44" s="1"/>
  <c r="AA26" i="44"/>
  <c r="AB26" i="44" s="1"/>
  <c r="AA25" i="44"/>
  <c r="AB25" i="44" s="1"/>
  <c r="AA23" i="44"/>
  <c r="AB23" i="44" s="1"/>
  <c r="AA15" i="44"/>
  <c r="AB15" i="44" s="1"/>
  <c r="Y29" i="44"/>
  <c r="Z29" i="44" s="1"/>
  <c r="Y28" i="44"/>
  <c r="Z28" i="44" s="1"/>
  <c r="I19" i="44"/>
  <c r="Y21" i="44"/>
  <c r="Z21" i="44" s="1"/>
  <c r="G28" i="45"/>
  <c r="I28" i="45" s="1"/>
  <c r="L21" i="45"/>
  <c r="N21" i="45" s="1"/>
  <c r="L17" i="45"/>
  <c r="N17" i="45" s="1"/>
  <c r="L15" i="45"/>
  <c r="N15" i="45" s="1"/>
  <c r="C27" i="45"/>
  <c r="I21" i="45"/>
  <c r="Z28" i="45"/>
  <c r="Z24" i="45"/>
  <c r="Z27" i="45"/>
  <c r="L19" i="45"/>
  <c r="N19" i="45" s="1"/>
  <c r="L16" i="45"/>
  <c r="N16" i="45" s="1"/>
  <c r="I19" i="45"/>
  <c r="Z25" i="45"/>
  <c r="Z20" i="45"/>
  <c r="Z26" i="45"/>
  <c r="I18" i="44"/>
  <c r="Y19" i="44"/>
  <c r="Z19" i="44" s="1"/>
  <c r="Y20" i="44"/>
  <c r="Z20" i="44" s="1"/>
  <c r="Z23" i="44"/>
  <c r="Y27" i="44"/>
  <c r="Z27" i="44" s="1"/>
  <c r="L20" i="44"/>
  <c r="N20" i="44" s="1"/>
  <c r="L21" i="44"/>
  <c r="N21" i="44" s="1"/>
  <c r="Z26" i="43"/>
  <c r="AA26" i="43" s="1"/>
  <c r="Z27" i="43"/>
  <c r="AA27" i="43" s="1"/>
  <c r="Z28" i="43"/>
  <c r="AA28" i="43" s="1"/>
  <c r="Z32" i="43"/>
  <c r="AA32" i="43" s="1"/>
  <c r="Z31" i="43"/>
  <c r="AA31" i="43" s="1"/>
  <c r="Z30" i="43"/>
  <c r="AA30" i="43" s="1"/>
  <c r="Z29" i="43"/>
  <c r="AA29" i="43" s="1"/>
  <c r="Z34" i="43"/>
  <c r="AA34" i="43" s="1"/>
  <c r="Z33" i="43"/>
  <c r="AA33" i="43" s="1"/>
  <c r="L16" i="44"/>
  <c r="N16" i="44" s="1"/>
  <c r="C27" i="44"/>
  <c r="G28" i="44"/>
  <c r="I28" i="44" s="1"/>
  <c r="L13" i="44"/>
  <c r="N13" i="44" s="1"/>
  <c r="L17" i="44"/>
  <c r="N17" i="44" s="1"/>
  <c r="L18" i="44"/>
  <c r="N18" i="44" s="1"/>
  <c r="L15" i="44"/>
  <c r="N15" i="44" s="1"/>
  <c r="L22" i="44"/>
  <c r="N22" i="44" s="1"/>
  <c r="L19" i="44"/>
  <c r="N19" i="44" s="1"/>
  <c r="L14" i="44"/>
  <c r="N14" i="44" s="1"/>
  <c r="I21" i="42"/>
  <c r="L16" i="43"/>
  <c r="N16" i="43" s="1"/>
  <c r="L22" i="43"/>
  <c r="N22" i="43" s="1"/>
  <c r="L21" i="43"/>
  <c r="N21" i="43" s="1"/>
  <c r="L17" i="43"/>
  <c r="N17" i="43" s="1"/>
  <c r="I24" i="43"/>
  <c r="I25" i="43" s="1"/>
  <c r="C28" i="43"/>
  <c r="G29" i="43"/>
  <c r="I29" i="43" s="1"/>
  <c r="L15" i="43"/>
  <c r="N15" i="43" s="1"/>
  <c r="L23" i="43"/>
  <c r="N23" i="43" s="1"/>
  <c r="L20" i="43"/>
  <c r="N20" i="43" s="1"/>
  <c r="L18" i="43"/>
  <c r="N18" i="43" s="1"/>
  <c r="L19" i="43"/>
  <c r="N19" i="43" s="1"/>
  <c r="Z16" i="42"/>
  <c r="J16" i="42"/>
  <c r="AA16" i="42" s="1"/>
  <c r="AB16" i="42" s="1"/>
  <c r="F21" i="42"/>
  <c r="Y27" i="42" s="1"/>
  <c r="F22" i="42"/>
  <c r="J22" i="42" s="1"/>
  <c r="J17" i="42"/>
  <c r="I20" i="42"/>
  <c r="W21" i="42"/>
  <c r="W18" i="42"/>
  <c r="W23" i="42" s="1"/>
  <c r="E17" i="42"/>
  <c r="E18" i="42"/>
  <c r="AA29" i="45" l="1"/>
  <c r="AB29" i="45" s="1"/>
  <c r="AA30" i="45"/>
  <c r="AB30" i="45" s="1"/>
  <c r="AA22" i="45"/>
  <c r="AB22" i="45" s="1"/>
  <c r="AA25" i="45"/>
  <c r="AB25" i="45" s="1"/>
  <c r="AA28" i="45"/>
  <c r="AB28" i="45" s="1"/>
  <c r="AA17" i="45"/>
  <c r="AB17" i="45" s="1"/>
  <c r="AA20" i="45"/>
  <c r="AB20" i="45" s="1"/>
  <c r="C30" i="51"/>
  <c r="K21" i="51"/>
  <c r="O21" i="51" s="1"/>
  <c r="K17" i="51"/>
  <c r="M17" i="51" s="1"/>
  <c r="K23" i="51"/>
  <c r="O23" i="51" s="1"/>
  <c r="K20" i="51"/>
  <c r="M20" i="51" s="1"/>
  <c r="K13" i="51"/>
  <c r="M13" i="51" s="1"/>
  <c r="K18" i="51"/>
  <c r="O18" i="51" s="1"/>
  <c r="K22" i="51"/>
  <c r="O22" i="51" s="1"/>
  <c r="K26" i="51"/>
  <c r="M26" i="51" s="1"/>
  <c r="K15" i="51"/>
  <c r="M15" i="51" s="1"/>
  <c r="G33" i="51"/>
  <c r="I33" i="51" s="1"/>
  <c r="K25" i="51"/>
  <c r="O25" i="51" s="1"/>
  <c r="K19" i="51"/>
  <c r="O19" i="51" s="1"/>
  <c r="K16" i="51"/>
  <c r="O16" i="51" s="1"/>
  <c r="K24" i="51"/>
  <c r="O24" i="51" s="1"/>
  <c r="O14" i="51"/>
  <c r="N27" i="51"/>
  <c r="AA24" i="50"/>
  <c r="AB24" i="50" s="1"/>
  <c r="AA33" i="50"/>
  <c r="AB33" i="50" s="1"/>
  <c r="AA19" i="50"/>
  <c r="AB19" i="50" s="1"/>
  <c r="AA30" i="50"/>
  <c r="AB30" i="50" s="1"/>
  <c r="AA27" i="50"/>
  <c r="AB27" i="50" s="1"/>
  <c r="AA32" i="50"/>
  <c r="AB32" i="50" s="1"/>
  <c r="L15" i="50"/>
  <c r="N15" i="50" s="1"/>
  <c r="L23" i="50"/>
  <c r="N23" i="50" s="1"/>
  <c r="L13" i="50"/>
  <c r="N13" i="50" s="1"/>
  <c r="L18" i="50"/>
  <c r="N18" i="50" s="1"/>
  <c r="L22" i="50"/>
  <c r="N22" i="50" s="1"/>
  <c r="L21" i="50"/>
  <c r="N21" i="50" s="1"/>
  <c r="L17" i="50"/>
  <c r="N17" i="50" s="1"/>
  <c r="L20" i="50"/>
  <c r="N20" i="50" s="1"/>
  <c r="L14" i="50"/>
  <c r="N14" i="50" s="1"/>
  <c r="C30" i="50"/>
  <c r="G31" i="50"/>
  <c r="I31" i="50" s="1"/>
  <c r="L16" i="50"/>
  <c r="N16" i="50" s="1"/>
  <c r="L19" i="50"/>
  <c r="N19" i="50" s="1"/>
  <c r="L25" i="50"/>
  <c r="N25" i="50" s="1"/>
  <c r="Z37" i="50"/>
  <c r="I23" i="50"/>
  <c r="Y36" i="50"/>
  <c r="Z36" i="50" s="1"/>
  <c r="AA19" i="46"/>
  <c r="AB19" i="46" s="1"/>
  <c r="AA16" i="46"/>
  <c r="AB16" i="46" s="1"/>
  <c r="Y33" i="46"/>
  <c r="Z33" i="46" s="1"/>
  <c r="AA27" i="46"/>
  <c r="AB27" i="46" s="1"/>
  <c r="AA31" i="46"/>
  <c r="AB31" i="46" s="1"/>
  <c r="AA25" i="46"/>
  <c r="AB25" i="46" s="1"/>
  <c r="I22" i="46"/>
  <c r="Y28" i="46"/>
  <c r="Z28" i="46" s="1"/>
  <c r="Y29" i="46"/>
  <c r="Z29" i="46" s="1"/>
  <c r="N22" i="49"/>
  <c r="AA19" i="49"/>
  <c r="AB19" i="49" s="1"/>
  <c r="AA24" i="49"/>
  <c r="AB24" i="49" s="1"/>
  <c r="AA26" i="49"/>
  <c r="AB26" i="49" s="1"/>
  <c r="I22" i="49"/>
  <c r="I23" i="49" s="1"/>
  <c r="K19" i="49" s="1"/>
  <c r="M19" i="49" s="1"/>
  <c r="O14" i="48"/>
  <c r="O16" i="48" s="1"/>
  <c r="M14" i="48"/>
  <c r="M16" i="48" s="1"/>
  <c r="J20" i="48" s="1"/>
  <c r="I23" i="47"/>
  <c r="Y40" i="47"/>
  <c r="Z40" i="47" s="1"/>
  <c r="AA27" i="47"/>
  <c r="AB27" i="47" s="1"/>
  <c r="AA33" i="47"/>
  <c r="AB33" i="47" s="1"/>
  <c r="AA30" i="47"/>
  <c r="AB30" i="47" s="1"/>
  <c r="AA16" i="47"/>
  <c r="AB16" i="47" s="1"/>
  <c r="Y34" i="47"/>
  <c r="Z34" i="47" s="1"/>
  <c r="Y37" i="47"/>
  <c r="Z37" i="47" s="1"/>
  <c r="Y20" i="47"/>
  <c r="Z20" i="47" s="1"/>
  <c r="Y30" i="47"/>
  <c r="Z30" i="47" s="1"/>
  <c r="AA37" i="47"/>
  <c r="AB37" i="47" s="1"/>
  <c r="AA34" i="47"/>
  <c r="AB34" i="47" s="1"/>
  <c r="AA20" i="47"/>
  <c r="AB20" i="47" s="1"/>
  <c r="AA17" i="47"/>
  <c r="AB17" i="47" s="1"/>
  <c r="AA24" i="47"/>
  <c r="AB24" i="47" s="1"/>
  <c r="Y38" i="47"/>
  <c r="Z38" i="47" s="1"/>
  <c r="AA19" i="47"/>
  <c r="AB19" i="47" s="1"/>
  <c r="Y33" i="47"/>
  <c r="Z33" i="47" s="1"/>
  <c r="Y36" i="47"/>
  <c r="Z36" i="47" s="1"/>
  <c r="L24" i="47"/>
  <c r="N24" i="47" s="1"/>
  <c r="AA31" i="47"/>
  <c r="AB31" i="47" s="1"/>
  <c r="AA28" i="47"/>
  <c r="AB28" i="47" s="1"/>
  <c r="C29" i="47"/>
  <c r="G30" i="47"/>
  <c r="I30" i="47" s="1"/>
  <c r="L21" i="47"/>
  <c r="N21" i="47" s="1"/>
  <c r="L19" i="47"/>
  <c r="N19" i="47" s="1"/>
  <c r="L17" i="47"/>
  <c r="N17" i="47" s="1"/>
  <c r="L18" i="47"/>
  <c r="N18" i="47" s="1"/>
  <c r="L16" i="47"/>
  <c r="N16" i="47" s="1"/>
  <c r="L13" i="47"/>
  <c r="N13" i="47" s="1"/>
  <c r="L22" i="47"/>
  <c r="N22" i="47" s="1"/>
  <c r="L20" i="47"/>
  <c r="N20" i="47" s="1"/>
  <c r="L15" i="47"/>
  <c r="N15" i="47" s="1"/>
  <c r="L14" i="47"/>
  <c r="N14" i="47" s="1"/>
  <c r="AA22" i="47"/>
  <c r="AB22" i="47" s="1"/>
  <c r="AA23" i="47"/>
  <c r="AB23" i="47" s="1"/>
  <c r="AA21" i="47"/>
  <c r="AB21" i="47" s="1"/>
  <c r="Y32" i="47"/>
  <c r="Z32" i="47" s="1"/>
  <c r="I22" i="47"/>
  <c r="Y39" i="47"/>
  <c r="Z39" i="47" s="1"/>
  <c r="Y35" i="47"/>
  <c r="Z35" i="47" s="1"/>
  <c r="AA21" i="46"/>
  <c r="AB21" i="46" s="1"/>
  <c r="AA30" i="46"/>
  <c r="AB30" i="46" s="1"/>
  <c r="AA29" i="46"/>
  <c r="AB29" i="46" s="1"/>
  <c r="AA26" i="46"/>
  <c r="AB26" i="46" s="1"/>
  <c r="AA22" i="46"/>
  <c r="AB22" i="46" s="1"/>
  <c r="L13" i="46"/>
  <c r="N13" i="46" s="1"/>
  <c r="G29" i="46"/>
  <c r="I29" i="46" s="1"/>
  <c r="L20" i="46"/>
  <c r="N20" i="46" s="1"/>
  <c r="L17" i="46"/>
  <c r="N17" i="46" s="1"/>
  <c r="L22" i="46"/>
  <c r="N22" i="46" s="1"/>
  <c r="L18" i="46"/>
  <c r="N18" i="46" s="1"/>
  <c r="L19" i="46"/>
  <c r="N19" i="46" s="1"/>
  <c r="L15" i="46"/>
  <c r="N15" i="46" s="1"/>
  <c r="L16" i="46"/>
  <c r="N16" i="46" s="1"/>
  <c r="C28" i="46"/>
  <c r="L21" i="46"/>
  <c r="N21" i="46" s="1"/>
  <c r="L23" i="46"/>
  <c r="N23" i="46" s="1"/>
  <c r="I24" i="46"/>
  <c r="I25" i="46" s="1"/>
  <c r="K22" i="46" s="1"/>
  <c r="AA21" i="44"/>
  <c r="AB21" i="44" s="1"/>
  <c r="AA30" i="44"/>
  <c r="AB30" i="44" s="1"/>
  <c r="AA27" i="44"/>
  <c r="AB27" i="44" s="1"/>
  <c r="AA28" i="44"/>
  <c r="AB28" i="44" s="1"/>
  <c r="AA19" i="44"/>
  <c r="AB19" i="44" s="1"/>
  <c r="AA29" i="44"/>
  <c r="AB29" i="44" s="1"/>
  <c r="AA20" i="44"/>
  <c r="AB20" i="44" s="1"/>
  <c r="AA24" i="44"/>
  <c r="AB24" i="44" s="1"/>
  <c r="I23" i="44"/>
  <c r="I24" i="44" s="1"/>
  <c r="K16" i="44" s="1"/>
  <c r="N23" i="45"/>
  <c r="I23" i="45"/>
  <c r="I24" i="45" s="1"/>
  <c r="K21" i="45" s="1"/>
  <c r="N23" i="44"/>
  <c r="Y24" i="42"/>
  <c r="Z24" i="42" s="1"/>
  <c r="Y23" i="42"/>
  <c r="Z23" i="42" s="1"/>
  <c r="Y19" i="42"/>
  <c r="Y17" i="42"/>
  <c r="Z17" i="42" s="1"/>
  <c r="Y18" i="42"/>
  <c r="K23" i="43"/>
  <c r="M23" i="43" s="1"/>
  <c r="K22" i="43"/>
  <c r="N24" i="43"/>
  <c r="K15" i="43"/>
  <c r="C27" i="43"/>
  <c r="G30" i="43"/>
  <c r="I30" i="43" s="1"/>
  <c r="K21" i="43"/>
  <c r="K16" i="43"/>
  <c r="K17" i="43"/>
  <c r="K18" i="43"/>
  <c r="K20" i="43"/>
  <c r="K19" i="43"/>
  <c r="Z18" i="42"/>
  <c r="J21" i="42"/>
  <c r="AA27" i="42" s="1"/>
  <c r="AB27" i="42" s="1"/>
  <c r="Z27" i="42"/>
  <c r="I18" i="42"/>
  <c r="I17" i="42"/>
  <c r="E22" i="42"/>
  <c r="E19" i="42"/>
  <c r="Y22" i="42" s="1"/>
  <c r="Z22" i="42" s="1"/>
  <c r="O20" i="51" l="1"/>
  <c r="M22" i="51"/>
  <c r="O17" i="51"/>
  <c r="M24" i="51"/>
  <c r="M23" i="51"/>
  <c r="M21" i="51"/>
  <c r="O26" i="51"/>
  <c r="M19" i="51"/>
  <c r="M16" i="51"/>
  <c r="M25" i="51"/>
  <c r="O13" i="51"/>
  <c r="O15" i="51"/>
  <c r="M18" i="51"/>
  <c r="AA29" i="50"/>
  <c r="AB29" i="50" s="1"/>
  <c r="AA31" i="50"/>
  <c r="AB31" i="50" s="1"/>
  <c r="AA36" i="50"/>
  <c r="AB36" i="50" s="1"/>
  <c r="AA37" i="50"/>
  <c r="AB37" i="50" s="1"/>
  <c r="N26" i="50"/>
  <c r="I26" i="50"/>
  <c r="I27" i="50" s="1"/>
  <c r="K24" i="50" s="1"/>
  <c r="AA33" i="46"/>
  <c r="AB33" i="46" s="1"/>
  <c r="AA28" i="46"/>
  <c r="AB28" i="46" s="1"/>
  <c r="AA32" i="46"/>
  <c r="AB32" i="46" s="1"/>
  <c r="O19" i="49"/>
  <c r="K17" i="49"/>
  <c r="K16" i="49"/>
  <c r="K20" i="49"/>
  <c r="G28" i="49"/>
  <c r="I28" i="49" s="1"/>
  <c r="K15" i="49"/>
  <c r="K21" i="49"/>
  <c r="K18" i="49"/>
  <c r="C25" i="49"/>
  <c r="N25" i="47"/>
  <c r="AA38" i="47"/>
  <c r="AB38" i="47" s="1"/>
  <c r="AA29" i="47"/>
  <c r="AB29" i="47" s="1"/>
  <c r="AA36" i="47"/>
  <c r="AB36" i="47" s="1"/>
  <c r="AA40" i="47"/>
  <c r="AB40" i="47" s="1"/>
  <c r="I25" i="47"/>
  <c r="I26" i="47" s="1"/>
  <c r="K24" i="47" s="1"/>
  <c r="AA39" i="47"/>
  <c r="AB39" i="47" s="1"/>
  <c r="AA32" i="47"/>
  <c r="AB32" i="47" s="1"/>
  <c r="AA35" i="47"/>
  <c r="AB35" i="47" s="1"/>
  <c r="N24" i="46"/>
  <c r="O22" i="46"/>
  <c r="M22" i="46"/>
  <c r="G30" i="46"/>
  <c r="I30" i="46" s="1"/>
  <c r="C27" i="46"/>
  <c r="K21" i="46"/>
  <c r="K14" i="46"/>
  <c r="K13" i="46"/>
  <c r="K17" i="46"/>
  <c r="K20" i="46"/>
  <c r="K16" i="46"/>
  <c r="K15" i="46"/>
  <c r="K18" i="46"/>
  <c r="K23" i="46"/>
  <c r="K19" i="46"/>
  <c r="K18" i="44"/>
  <c r="O18" i="44" s="1"/>
  <c r="C26" i="44"/>
  <c r="K21" i="44"/>
  <c r="O21" i="44" s="1"/>
  <c r="K13" i="44"/>
  <c r="O13" i="44" s="1"/>
  <c r="K20" i="44"/>
  <c r="O20" i="44" s="1"/>
  <c r="K17" i="44"/>
  <c r="M17" i="44" s="1"/>
  <c r="K15" i="44"/>
  <c r="M15" i="44" s="1"/>
  <c r="K22" i="44"/>
  <c r="M22" i="44" s="1"/>
  <c r="K19" i="44"/>
  <c r="O19" i="44" s="1"/>
  <c r="K14" i="44"/>
  <c r="O14" i="44" s="1"/>
  <c r="G29" i="44"/>
  <c r="I29" i="44" s="1"/>
  <c r="K17" i="45"/>
  <c r="C26" i="45"/>
  <c r="K18" i="45"/>
  <c r="G29" i="45"/>
  <c r="I29" i="45" s="1"/>
  <c r="K16" i="45"/>
  <c r="K15" i="45"/>
  <c r="K20" i="45"/>
  <c r="K22" i="45"/>
  <c r="K19" i="45"/>
  <c r="M21" i="45"/>
  <c r="O21" i="45"/>
  <c r="M16" i="44"/>
  <c r="O16" i="44"/>
  <c r="Y21" i="42"/>
  <c r="Z21" i="42" s="1"/>
  <c r="AA19" i="42"/>
  <c r="AB19" i="42" s="1"/>
  <c r="AA23" i="42"/>
  <c r="AB23" i="42" s="1"/>
  <c r="AA24" i="42"/>
  <c r="AB24" i="42" s="1"/>
  <c r="AA17" i="42"/>
  <c r="AB17" i="42" s="1"/>
  <c r="AA18" i="42"/>
  <c r="AB18" i="42" s="1"/>
  <c r="Y20" i="42"/>
  <c r="Z20" i="42" s="1"/>
  <c r="Y26" i="42"/>
  <c r="Z26" i="42" s="1"/>
  <c r="Y25" i="42"/>
  <c r="Z25" i="42" s="1"/>
  <c r="I22" i="42"/>
  <c r="AA28" i="42" s="1"/>
  <c r="AB28" i="42" s="1"/>
  <c r="Y28" i="42"/>
  <c r="Z28" i="42" s="1"/>
  <c r="O23" i="43"/>
  <c r="M22" i="43"/>
  <c r="O22" i="43"/>
  <c r="O20" i="43"/>
  <c r="M20" i="43"/>
  <c r="O17" i="43"/>
  <c r="M17" i="43"/>
  <c r="M15" i="43"/>
  <c r="O15" i="43"/>
  <c r="O19" i="43"/>
  <c r="M19" i="43"/>
  <c r="O18" i="43"/>
  <c r="M18" i="43"/>
  <c r="M16" i="43"/>
  <c r="O16" i="43"/>
  <c r="O21" i="43"/>
  <c r="M21" i="43"/>
  <c r="J23" i="42"/>
  <c r="J24" i="42" s="1"/>
  <c r="G28" i="42" s="1"/>
  <c r="Z19" i="42"/>
  <c r="I19" i="42"/>
  <c r="O27" i="51" l="1"/>
  <c r="M27" i="51"/>
  <c r="O24" i="50"/>
  <c r="M24" i="50"/>
  <c r="C29" i="50"/>
  <c r="G32" i="50"/>
  <c r="I32" i="50" s="1"/>
  <c r="K16" i="50"/>
  <c r="K13" i="50"/>
  <c r="K14" i="50"/>
  <c r="K18" i="50"/>
  <c r="K20" i="50"/>
  <c r="K17" i="50"/>
  <c r="K21" i="50"/>
  <c r="K25" i="50"/>
  <c r="K22" i="50"/>
  <c r="K15" i="50"/>
  <c r="K19" i="50"/>
  <c r="K23" i="50"/>
  <c r="M20" i="49"/>
  <c r="O20" i="49"/>
  <c r="O21" i="49"/>
  <c r="M21" i="49"/>
  <c r="O15" i="49"/>
  <c r="M15" i="49"/>
  <c r="O16" i="49"/>
  <c r="M16" i="49"/>
  <c r="O17" i="49"/>
  <c r="M17" i="49"/>
  <c r="O18" i="49"/>
  <c r="M18" i="49"/>
  <c r="P16" i="48"/>
  <c r="Q16" i="48" s="1"/>
  <c r="R14" i="48"/>
  <c r="Q14" i="48"/>
  <c r="R15" i="48"/>
  <c r="Q15" i="48"/>
  <c r="M24" i="47"/>
  <c r="O24" i="47"/>
  <c r="G31" i="47"/>
  <c r="I31" i="47" s="1"/>
  <c r="K18" i="47"/>
  <c r="C28" i="47"/>
  <c r="K13" i="47"/>
  <c r="K17" i="47"/>
  <c r="K20" i="47"/>
  <c r="K16" i="47"/>
  <c r="K23" i="47"/>
  <c r="K19" i="47"/>
  <c r="K14" i="47"/>
  <c r="K15" i="47"/>
  <c r="K21" i="47"/>
  <c r="K22" i="47"/>
  <c r="O17" i="44"/>
  <c r="O13" i="46"/>
  <c r="M13" i="46"/>
  <c r="O21" i="46"/>
  <c r="M21" i="46"/>
  <c r="O19" i="46"/>
  <c r="M19" i="46"/>
  <c r="O17" i="46"/>
  <c r="M17" i="46"/>
  <c r="M14" i="46"/>
  <c r="O14" i="46"/>
  <c r="O23" i="46"/>
  <c r="M23" i="46"/>
  <c r="O18" i="46"/>
  <c r="M18" i="46"/>
  <c r="M15" i="46"/>
  <c r="O15" i="46"/>
  <c r="O16" i="46"/>
  <c r="M16" i="46"/>
  <c r="O20" i="46"/>
  <c r="M20" i="46"/>
  <c r="M21" i="44"/>
  <c r="M13" i="44"/>
  <c r="M20" i="44"/>
  <c r="M18" i="44"/>
  <c r="O15" i="44"/>
  <c r="M19" i="44"/>
  <c r="M14" i="44"/>
  <c r="O22" i="44"/>
  <c r="M17" i="45"/>
  <c r="O17" i="45"/>
  <c r="M22" i="45"/>
  <c r="O22" i="45"/>
  <c r="O20" i="45"/>
  <c r="M20" i="45"/>
  <c r="M18" i="45"/>
  <c r="O18" i="45"/>
  <c r="O19" i="45"/>
  <c r="M19" i="45"/>
  <c r="M15" i="45"/>
  <c r="O15" i="45"/>
  <c r="O16" i="45"/>
  <c r="M16" i="45"/>
  <c r="AA26" i="42"/>
  <c r="AB26" i="42" s="1"/>
  <c r="AA25" i="42"/>
  <c r="AB25" i="42" s="1"/>
  <c r="AA20" i="42"/>
  <c r="AB20" i="42" s="1"/>
  <c r="AA21" i="42"/>
  <c r="AB21" i="42" s="1"/>
  <c r="AA22" i="42"/>
  <c r="AB22" i="42" s="1"/>
  <c r="M24" i="43"/>
  <c r="O24" i="43"/>
  <c r="I23" i="42"/>
  <c r="I24" i="42" s="1"/>
  <c r="K15" i="42" s="1"/>
  <c r="M15" i="42" s="1"/>
  <c r="L15" i="42"/>
  <c r="N15" i="42" s="1"/>
  <c r="L21" i="42"/>
  <c r="N21" i="42" s="1"/>
  <c r="L22" i="42"/>
  <c r="N22" i="42" s="1"/>
  <c r="L17" i="42"/>
  <c r="N17" i="42" s="1"/>
  <c r="L20" i="42"/>
  <c r="N20" i="42" s="1"/>
  <c r="L19" i="42"/>
  <c r="N19" i="42" s="1"/>
  <c r="I28" i="42"/>
  <c r="L18" i="42"/>
  <c r="N18" i="42" s="1"/>
  <c r="C27" i="42"/>
  <c r="L16" i="42"/>
  <c r="N16" i="42" s="1"/>
  <c r="J31" i="51" l="1"/>
  <c r="J30" i="51"/>
  <c r="M15" i="50"/>
  <c r="O15" i="50"/>
  <c r="O19" i="50"/>
  <c r="M19" i="50"/>
  <c r="O22" i="50"/>
  <c r="M22" i="50"/>
  <c r="O25" i="50"/>
  <c r="M25" i="50"/>
  <c r="O21" i="50"/>
  <c r="M21" i="50"/>
  <c r="O17" i="50"/>
  <c r="M17" i="50"/>
  <c r="O20" i="50"/>
  <c r="M20" i="50"/>
  <c r="M18" i="50"/>
  <c r="O18" i="50"/>
  <c r="O14" i="50"/>
  <c r="M14" i="50"/>
  <c r="O13" i="50"/>
  <c r="M13" i="50"/>
  <c r="O16" i="50"/>
  <c r="M16" i="50"/>
  <c r="O23" i="50"/>
  <c r="M23" i="50"/>
  <c r="M22" i="49"/>
  <c r="O22" i="49"/>
  <c r="O15" i="47"/>
  <c r="M15" i="47"/>
  <c r="O21" i="47"/>
  <c r="M21" i="47"/>
  <c r="O14" i="47"/>
  <c r="M14" i="47"/>
  <c r="O19" i="47"/>
  <c r="M19" i="47"/>
  <c r="M23" i="47"/>
  <c r="O23" i="47"/>
  <c r="M16" i="47"/>
  <c r="O16" i="47"/>
  <c r="O20" i="47"/>
  <c r="M20" i="47"/>
  <c r="O17" i="47"/>
  <c r="M17" i="47"/>
  <c r="O13" i="47"/>
  <c r="M13" i="47"/>
  <c r="M18" i="47"/>
  <c r="O18" i="47"/>
  <c r="O22" i="47"/>
  <c r="M22" i="47"/>
  <c r="M24" i="46"/>
  <c r="O24" i="46"/>
  <c r="M23" i="44"/>
  <c r="O23" i="44"/>
  <c r="O23" i="45"/>
  <c r="M23" i="45"/>
  <c r="C26" i="42"/>
  <c r="G29" i="42"/>
  <c r="I29" i="42" s="1"/>
  <c r="K19" i="42"/>
  <c r="M19" i="42" s="1"/>
  <c r="K18" i="42"/>
  <c r="O18" i="42" s="1"/>
  <c r="K22" i="42"/>
  <c r="O22" i="42" s="1"/>
  <c r="K20" i="42"/>
  <c r="M20" i="42" s="1"/>
  <c r="K17" i="42"/>
  <c r="M17" i="42" s="1"/>
  <c r="K21" i="42"/>
  <c r="O21" i="42" s="1"/>
  <c r="O15" i="42"/>
  <c r="K16" i="42"/>
  <c r="O16" i="42" s="1"/>
  <c r="J27" i="43"/>
  <c r="J28" i="43"/>
  <c r="P17" i="43" s="1"/>
  <c r="N23" i="42"/>
  <c r="P20" i="51" l="1"/>
  <c r="R20" i="51" s="1"/>
  <c r="P13" i="51"/>
  <c r="Q13" i="51" s="1"/>
  <c r="P18" i="51"/>
  <c r="Q18" i="51" s="1"/>
  <c r="P19" i="51"/>
  <c r="R19" i="51" s="1"/>
  <c r="P26" i="51"/>
  <c r="Q26" i="51" s="1"/>
  <c r="P24" i="51"/>
  <c r="R24" i="51" s="1"/>
  <c r="P17" i="51"/>
  <c r="R17" i="51" s="1"/>
  <c r="P14" i="51"/>
  <c r="R14" i="51" s="1"/>
  <c r="P16" i="51"/>
  <c r="R16" i="51" s="1"/>
  <c r="P23" i="51"/>
  <c r="Q23" i="51" s="1"/>
  <c r="P15" i="51"/>
  <c r="Q15" i="51" s="1"/>
  <c r="P21" i="51"/>
  <c r="Q21" i="51" s="1"/>
  <c r="P25" i="51"/>
  <c r="Q25" i="51" s="1"/>
  <c r="P22" i="51"/>
  <c r="Q22" i="51" s="1"/>
  <c r="M26" i="50"/>
  <c r="O26" i="50"/>
  <c r="J25" i="49"/>
  <c r="J26" i="49"/>
  <c r="M22" i="42"/>
  <c r="M18" i="42"/>
  <c r="M25" i="47"/>
  <c r="O25" i="47"/>
  <c r="J27" i="46"/>
  <c r="J28" i="46"/>
  <c r="J27" i="44"/>
  <c r="J27" i="45"/>
  <c r="J26" i="44"/>
  <c r="J26" i="45"/>
  <c r="O20" i="42"/>
  <c r="M16" i="42"/>
  <c r="M21" i="42"/>
  <c r="O17" i="42"/>
  <c r="O19" i="42"/>
  <c r="P22" i="43"/>
  <c r="R17" i="43"/>
  <c r="Q17" i="43"/>
  <c r="P18" i="43"/>
  <c r="P23" i="43"/>
  <c r="P20" i="43"/>
  <c r="P16" i="43"/>
  <c r="P19" i="43"/>
  <c r="P21" i="43"/>
  <c r="P15" i="43"/>
  <c r="Q20" i="51" l="1"/>
  <c r="R22" i="51"/>
  <c r="R13" i="51"/>
  <c r="R18" i="51"/>
  <c r="R26" i="51"/>
  <c r="Q19" i="51"/>
  <c r="R21" i="51"/>
  <c r="R25" i="51"/>
  <c r="R15" i="51"/>
  <c r="Q14" i="51"/>
  <c r="R23" i="51"/>
  <c r="Q17" i="51"/>
  <c r="P27" i="51"/>
  <c r="Q27" i="51" s="1"/>
  <c r="Q16" i="51"/>
  <c r="Q24" i="51"/>
  <c r="J29" i="50"/>
  <c r="J30" i="50"/>
  <c r="P21" i="49"/>
  <c r="Q21" i="49" s="1"/>
  <c r="P16" i="49"/>
  <c r="Q16" i="49" s="1"/>
  <c r="P20" i="49"/>
  <c r="Q20" i="49" s="1"/>
  <c r="P15" i="49"/>
  <c r="R15" i="49" s="1"/>
  <c r="P17" i="49"/>
  <c r="R17" i="49" s="1"/>
  <c r="P19" i="49"/>
  <c r="P18" i="49"/>
  <c r="M23" i="42"/>
  <c r="J29" i="47"/>
  <c r="J28" i="47"/>
  <c r="P17" i="46"/>
  <c r="R17" i="46" s="1"/>
  <c r="P22" i="46"/>
  <c r="P20" i="46"/>
  <c r="P21" i="46"/>
  <c r="P13" i="46"/>
  <c r="P14" i="46"/>
  <c r="P15" i="46"/>
  <c r="P19" i="46"/>
  <c r="P16" i="46"/>
  <c r="P23" i="46"/>
  <c r="P18" i="46"/>
  <c r="P20" i="44"/>
  <c r="R20" i="44" s="1"/>
  <c r="P15" i="44"/>
  <c r="R15" i="44" s="1"/>
  <c r="P17" i="44"/>
  <c r="R17" i="44" s="1"/>
  <c r="P22" i="44"/>
  <c r="R22" i="44" s="1"/>
  <c r="P13" i="44"/>
  <c r="Q13" i="44" s="1"/>
  <c r="P16" i="44"/>
  <c r="R16" i="44" s="1"/>
  <c r="P19" i="44"/>
  <c r="R19" i="44" s="1"/>
  <c r="P18" i="44"/>
  <c r="Q18" i="44" s="1"/>
  <c r="P14" i="44"/>
  <c r="R14" i="44" s="1"/>
  <c r="P21" i="44"/>
  <c r="R21" i="44" s="1"/>
  <c r="P19" i="45"/>
  <c r="R19" i="45" s="1"/>
  <c r="P20" i="45"/>
  <c r="R20" i="45" s="1"/>
  <c r="P16" i="45"/>
  <c r="P22" i="45"/>
  <c r="Q22" i="45" s="1"/>
  <c r="P18" i="45"/>
  <c r="P21" i="45"/>
  <c r="P15" i="45"/>
  <c r="R15" i="45" s="1"/>
  <c r="P17" i="45"/>
  <c r="Q17" i="45" s="1"/>
  <c r="R22" i="45"/>
  <c r="Q15" i="45"/>
  <c r="O23" i="42"/>
  <c r="R22" i="43"/>
  <c r="Q22" i="43"/>
  <c r="R21" i="43"/>
  <c r="Q21" i="43"/>
  <c r="R16" i="43"/>
  <c r="Q16" i="43"/>
  <c r="Q15" i="43"/>
  <c r="P24" i="43"/>
  <c r="Q24" i="43" s="1"/>
  <c r="R15" i="43"/>
  <c r="R19" i="43"/>
  <c r="Q19" i="43"/>
  <c r="Q20" i="43"/>
  <c r="R20" i="43"/>
  <c r="R23" i="43"/>
  <c r="Q23" i="43"/>
  <c r="R18" i="43"/>
  <c r="Q18" i="43"/>
  <c r="J27" i="42" l="1"/>
  <c r="Q20" i="45"/>
  <c r="R17" i="45"/>
  <c r="P23" i="45"/>
  <c r="Q23" i="45" s="1"/>
  <c r="P24" i="50"/>
  <c r="R24" i="50" s="1"/>
  <c r="P15" i="50"/>
  <c r="Q15" i="50" s="1"/>
  <c r="P21" i="50"/>
  <c r="R21" i="50" s="1"/>
  <c r="P19" i="50"/>
  <c r="Q19" i="50" s="1"/>
  <c r="P16" i="50"/>
  <c r="R16" i="50" s="1"/>
  <c r="P14" i="50"/>
  <c r="R14" i="50" s="1"/>
  <c r="P13" i="50"/>
  <c r="R13" i="50" s="1"/>
  <c r="P25" i="50"/>
  <c r="R25" i="50" s="1"/>
  <c r="P18" i="50"/>
  <c r="Q18" i="50" s="1"/>
  <c r="P22" i="50"/>
  <c r="Q22" i="50" s="1"/>
  <c r="P20" i="50"/>
  <c r="R20" i="50" s="1"/>
  <c r="P23" i="50"/>
  <c r="Q23" i="50" s="1"/>
  <c r="P17" i="50"/>
  <c r="R17" i="50" s="1"/>
  <c r="R21" i="49"/>
  <c r="Q15" i="49"/>
  <c r="R20" i="49"/>
  <c r="R16" i="49"/>
  <c r="Q17" i="49"/>
  <c r="Q19" i="49"/>
  <c r="R19" i="49"/>
  <c r="Q18" i="49"/>
  <c r="R18" i="49"/>
  <c r="P22" i="49"/>
  <c r="Q22" i="49" s="1"/>
  <c r="P24" i="47"/>
  <c r="P15" i="47"/>
  <c r="P17" i="47"/>
  <c r="P18" i="47"/>
  <c r="P20" i="47"/>
  <c r="P14" i="47"/>
  <c r="P13" i="47"/>
  <c r="P22" i="47"/>
  <c r="P16" i="47"/>
  <c r="P23" i="47"/>
  <c r="P19" i="47"/>
  <c r="P21" i="47"/>
  <c r="Q17" i="46"/>
  <c r="R22" i="46"/>
  <c r="Q22" i="46"/>
  <c r="R16" i="46"/>
  <c r="Q16" i="46"/>
  <c r="R18" i="46"/>
  <c r="Q18" i="46"/>
  <c r="R23" i="46"/>
  <c r="Q23" i="46"/>
  <c r="Q19" i="46"/>
  <c r="R19" i="46"/>
  <c r="R15" i="46"/>
  <c r="Q15" i="46"/>
  <c r="R14" i="46"/>
  <c r="Q14" i="46"/>
  <c r="R13" i="46"/>
  <c r="Q13" i="46"/>
  <c r="P24" i="46"/>
  <c r="Q24" i="46" s="1"/>
  <c r="R21" i="46"/>
  <c r="Q21" i="46"/>
  <c r="R20" i="46"/>
  <c r="Q20" i="46"/>
  <c r="Q20" i="44"/>
  <c r="Q21" i="44"/>
  <c r="Q16" i="44"/>
  <c r="R18" i="44"/>
  <c r="Q19" i="44"/>
  <c r="Q15" i="44"/>
  <c r="Q22" i="44"/>
  <c r="R13" i="44"/>
  <c r="Q17" i="44"/>
  <c r="P23" i="44"/>
  <c r="Q23" i="44" s="1"/>
  <c r="Q14" i="44"/>
  <c r="Q19" i="45"/>
  <c r="R21" i="45"/>
  <c r="Q21" i="45"/>
  <c r="Q18" i="45"/>
  <c r="R18" i="45"/>
  <c r="Q16" i="45"/>
  <c r="R16" i="45"/>
  <c r="J26" i="42"/>
  <c r="P21" i="42" l="1"/>
  <c r="R21" i="42" s="1"/>
  <c r="P19" i="42"/>
  <c r="R19" i="42" s="1"/>
  <c r="P20" i="42"/>
  <c r="Q20" i="42" s="1"/>
  <c r="Q21" i="50"/>
  <c r="Q24" i="50"/>
  <c r="R22" i="50"/>
  <c r="R18" i="50"/>
  <c r="Q25" i="50"/>
  <c r="Q14" i="50"/>
  <c r="R15" i="50"/>
  <c r="Q16" i="50"/>
  <c r="Q20" i="50"/>
  <c r="R19" i="50"/>
  <c r="Q13" i="50"/>
  <c r="R23" i="50"/>
  <c r="P26" i="50"/>
  <c r="Q26" i="50" s="1"/>
  <c r="Q17" i="50"/>
  <c r="P16" i="42"/>
  <c r="Q16" i="42" s="1"/>
  <c r="P22" i="42"/>
  <c r="R22" i="42" s="1"/>
  <c r="P15" i="42"/>
  <c r="R15" i="42" s="1"/>
  <c r="P18" i="42"/>
  <c r="Q18" i="42" s="1"/>
  <c r="P17" i="42"/>
  <c r="R17" i="42" s="1"/>
  <c r="P25" i="47"/>
  <c r="Q25" i="47" s="1"/>
  <c r="R24" i="47"/>
  <c r="Q24" i="47"/>
  <c r="R22" i="47"/>
  <c r="Q22" i="47"/>
  <c r="R19" i="47"/>
  <c r="Q19" i="47"/>
  <c r="R16" i="47"/>
  <c r="Q16" i="47"/>
  <c r="R14" i="47"/>
  <c r="Q14" i="47"/>
  <c r="R17" i="47"/>
  <c r="Q17" i="47"/>
  <c r="Q21" i="47"/>
  <c r="R21" i="47"/>
  <c r="Q23" i="47"/>
  <c r="R23" i="47"/>
  <c r="Q13" i="47"/>
  <c r="R13" i="47"/>
  <c r="Q20" i="47"/>
  <c r="R20" i="47"/>
  <c r="R18" i="47"/>
  <c r="Q18" i="47"/>
  <c r="R15" i="47"/>
  <c r="Q15" i="47"/>
  <c r="Q21" i="42" l="1"/>
  <c r="Q19" i="42"/>
  <c r="R20" i="42"/>
  <c r="R16" i="42"/>
  <c r="Q22" i="42"/>
  <c r="Q15" i="42"/>
  <c r="R18" i="42"/>
  <c r="P23" i="42"/>
  <c r="Q23" i="42" s="1"/>
  <c r="Q17" i="42"/>
  <c r="F19" i="41"/>
  <c r="Y16" i="41"/>
  <c r="Z16" i="41" s="1"/>
  <c r="W15" i="38"/>
  <c r="W16" i="38" s="1"/>
  <c r="W17" i="38" s="1"/>
  <c r="V16" i="38"/>
  <c r="V17" i="38" s="1"/>
  <c r="E16" i="38"/>
  <c r="I16" i="38" s="1"/>
  <c r="F15" i="38"/>
  <c r="F16" i="38" s="1"/>
  <c r="F17" i="14"/>
  <c r="J17" i="14" s="1"/>
  <c r="F16" i="14"/>
  <c r="J16" i="14" s="1"/>
  <c r="F15" i="14"/>
  <c r="J15" i="14" s="1"/>
  <c r="E14" i="14"/>
  <c r="J19" i="37"/>
  <c r="J18" i="37"/>
  <c r="J17" i="37"/>
  <c r="Y23" i="41"/>
  <c r="Z23" i="41" s="1"/>
  <c r="E17" i="39"/>
  <c r="F18" i="39"/>
  <c r="J18" i="39" s="1"/>
  <c r="V20" i="39"/>
  <c r="W21" i="41"/>
  <c r="F18" i="41"/>
  <c r="F20" i="41"/>
  <c r="J20" i="41" s="1"/>
  <c r="E20" i="41"/>
  <c r="I20" i="41" s="1"/>
  <c r="V18" i="41"/>
  <c r="V22" i="41" s="1"/>
  <c r="F17" i="41"/>
  <c r="J17" i="41" s="1"/>
  <c r="E17" i="41"/>
  <c r="W18" i="41"/>
  <c r="V17" i="41"/>
  <c r="V21" i="41" s="1"/>
  <c r="E28" i="41"/>
  <c r="E27" i="41"/>
  <c r="D22" i="41"/>
  <c r="E23" i="40"/>
  <c r="E22" i="40"/>
  <c r="D16" i="40"/>
  <c r="F17" i="39"/>
  <c r="J17" i="39" s="1"/>
  <c r="F16" i="39"/>
  <c r="E19" i="39"/>
  <c r="E18" i="39"/>
  <c r="W16" i="39"/>
  <c r="W21" i="39" s="1"/>
  <c r="V19" i="39"/>
  <c r="V16" i="39"/>
  <c r="V21" i="39" s="1"/>
  <c r="W15" i="14"/>
  <c r="W18" i="14" s="1"/>
  <c r="E21" i="41" l="1"/>
  <c r="I21" i="41" s="1"/>
  <c r="I17" i="41"/>
  <c r="V19" i="41"/>
  <c r="V20" i="41" s="1"/>
  <c r="W16" i="14"/>
  <c r="V15" i="14"/>
  <c r="V18" i="14" s="1"/>
  <c r="Z22" i="37"/>
  <c r="I19" i="37"/>
  <c r="Z21" i="37"/>
  <c r="Y17" i="39"/>
  <c r="Z17" i="39" s="1"/>
  <c r="Y18" i="39"/>
  <c r="Z18" i="39" s="1"/>
  <c r="Y20" i="39"/>
  <c r="Z20" i="39" s="1"/>
  <c r="W17" i="39"/>
  <c r="V18" i="39"/>
  <c r="W18" i="39"/>
  <c r="W20" i="39"/>
  <c r="W19" i="39"/>
  <c r="F20" i="39"/>
  <c r="J20" i="39" s="1"/>
  <c r="Y16" i="39"/>
  <c r="Z16" i="39" s="1"/>
  <c r="J16" i="39"/>
  <c r="F19" i="39"/>
  <c r="Y22" i="39" s="1"/>
  <c r="Z22" i="39" s="1"/>
  <c r="Y23" i="39"/>
  <c r="Z23" i="39" s="1"/>
  <c r="I18" i="39"/>
  <c r="E20" i="39"/>
  <c r="I17" i="39"/>
  <c r="Z18" i="37"/>
  <c r="I18" i="37"/>
  <c r="I17" i="37"/>
  <c r="Z17" i="37"/>
  <c r="E17" i="14"/>
  <c r="I17" i="14" s="1"/>
  <c r="I14" i="14"/>
  <c r="V17" i="14"/>
  <c r="W17" i="14"/>
  <c r="V16" i="14"/>
  <c r="Y16" i="38"/>
  <c r="Z16" i="38" s="1"/>
  <c r="E19" i="41"/>
  <c r="I19" i="41" s="1"/>
  <c r="Y17" i="41"/>
  <c r="Z17" i="41" s="1"/>
  <c r="Y18" i="41"/>
  <c r="Z18" i="41" s="1"/>
  <c r="Y20" i="41"/>
  <c r="Z20" i="41" s="1"/>
  <c r="Y22" i="41"/>
  <c r="Z22" i="41" s="1"/>
  <c r="Y25" i="41"/>
  <c r="Z25" i="41" s="1"/>
  <c r="AA16" i="41"/>
  <c r="AB16" i="41" s="1"/>
  <c r="Z15" i="38"/>
  <c r="Y17" i="38"/>
  <c r="Z17" i="38" s="1"/>
  <c r="E16" i="14"/>
  <c r="E15" i="14"/>
  <c r="F21" i="41"/>
  <c r="W22" i="41"/>
  <c r="AA17" i="41"/>
  <c r="AB17" i="41" s="1"/>
  <c r="J16" i="40"/>
  <c r="J17" i="40" s="1"/>
  <c r="L14" i="40" s="1"/>
  <c r="N14" i="40" s="1"/>
  <c r="I16" i="40"/>
  <c r="I17" i="40" s="1"/>
  <c r="G23" i="40" s="1"/>
  <c r="I23" i="40" s="1"/>
  <c r="E27" i="39"/>
  <c r="E26" i="39"/>
  <c r="D21" i="39"/>
  <c r="E24" i="38"/>
  <c r="E23" i="38"/>
  <c r="D17" i="38"/>
  <c r="AA17" i="37" l="1"/>
  <c r="AB17" i="37" s="1"/>
  <c r="AA19" i="37"/>
  <c r="AB19" i="37" s="1"/>
  <c r="AA22" i="37"/>
  <c r="AB22" i="37" s="1"/>
  <c r="AA20" i="37"/>
  <c r="AB20" i="37" s="1"/>
  <c r="AA23" i="37"/>
  <c r="AB23" i="37" s="1"/>
  <c r="AA21" i="37"/>
  <c r="AB21" i="37" s="1"/>
  <c r="AA18" i="37"/>
  <c r="AB18" i="37" s="1"/>
  <c r="Y27" i="41"/>
  <c r="Z27" i="41" s="1"/>
  <c r="J21" i="41"/>
  <c r="Y21" i="39"/>
  <c r="Z21" i="39" s="1"/>
  <c r="I20" i="39"/>
  <c r="I21" i="39" s="1"/>
  <c r="I22" i="39" s="1"/>
  <c r="K16" i="39" s="1"/>
  <c r="Y24" i="39"/>
  <c r="Z24" i="39" s="1"/>
  <c r="Y19" i="39"/>
  <c r="Z19" i="39" s="1"/>
  <c r="J19" i="39"/>
  <c r="J21" i="39" s="1"/>
  <c r="J22" i="39" s="1"/>
  <c r="L20" i="39" s="1"/>
  <c r="N20" i="39" s="1"/>
  <c r="I15" i="14"/>
  <c r="Y17" i="14"/>
  <c r="Z17" i="14" s="1"/>
  <c r="Y15" i="14"/>
  <c r="Z15" i="14" s="1"/>
  <c r="I16" i="14"/>
  <c r="Y18" i="14"/>
  <c r="Z18" i="14" s="1"/>
  <c r="Y16" i="14"/>
  <c r="Z16" i="14" s="1"/>
  <c r="AA22" i="41"/>
  <c r="AB22" i="41" s="1"/>
  <c r="Y24" i="41"/>
  <c r="Z24" i="41" s="1"/>
  <c r="Y19" i="41"/>
  <c r="Z19" i="41" s="1"/>
  <c r="Y21" i="41"/>
  <c r="Z21" i="41" s="1"/>
  <c r="Y26" i="41"/>
  <c r="Z26" i="41" s="1"/>
  <c r="AA18" i="41"/>
  <c r="AB18" i="41" s="1"/>
  <c r="AA23" i="41"/>
  <c r="AB23" i="41" s="1"/>
  <c r="I22" i="41"/>
  <c r="I23" i="41" s="1"/>
  <c r="K15" i="41" s="1"/>
  <c r="M15" i="41" s="1"/>
  <c r="AA24" i="41"/>
  <c r="AB24" i="41" s="1"/>
  <c r="G22" i="40"/>
  <c r="I22" i="40" s="1"/>
  <c r="C25" i="40" s="1"/>
  <c r="L15" i="40"/>
  <c r="N15" i="40" s="1"/>
  <c r="N16" i="40" s="1"/>
  <c r="C21" i="40"/>
  <c r="K15" i="40"/>
  <c r="C20" i="40"/>
  <c r="K14" i="40"/>
  <c r="J17" i="38"/>
  <c r="J18" i="38" s="1"/>
  <c r="L14" i="38" s="1"/>
  <c r="I17" i="38"/>
  <c r="I18" i="38" s="1"/>
  <c r="K16" i="38" s="1"/>
  <c r="E26" i="37"/>
  <c r="E25" i="37"/>
  <c r="D20" i="37"/>
  <c r="J21" i="40" l="1"/>
  <c r="AA19" i="41"/>
  <c r="AB19" i="41" s="1"/>
  <c r="AA27" i="41"/>
  <c r="AB27" i="41" s="1"/>
  <c r="AA25" i="41"/>
  <c r="AB25" i="41" s="1"/>
  <c r="AA20" i="41"/>
  <c r="AB20" i="41" s="1"/>
  <c r="AA21" i="41"/>
  <c r="AB21" i="41" s="1"/>
  <c r="AA26" i="41"/>
  <c r="AB26" i="41" s="1"/>
  <c r="N14" i="38"/>
  <c r="K17" i="41"/>
  <c r="M17" i="41" s="1"/>
  <c r="K19" i="41"/>
  <c r="M19" i="41" s="1"/>
  <c r="C25" i="41"/>
  <c r="G28" i="41"/>
  <c r="I28" i="41" s="1"/>
  <c r="K18" i="41"/>
  <c r="M18" i="41" s="1"/>
  <c r="K21" i="41"/>
  <c r="M21" i="41" s="1"/>
  <c r="K20" i="41"/>
  <c r="M20" i="41" s="1"/>
  <c r="K16" i="41"/>
  <c r="M16" i="41" s="1"/>
  <c r="J22" i="41"/>
  <c r="J23" i="41" s="1"/>
  <c r="L19" i="41" s="1"/>
  <c r="M14" i="40"/>
  <c r="O14" i="40"/>
  <c r="O15" i="40"/>
  <c r="M15" i="40"/>
  <c r="K19" i="39"/>
  <c r="M19" i="39" s="1"/>
  <c r="K17" i="39"/>
  <c r="M17" i="39" s="1"/>
  <c r="K15" i="39"/>
  <c r="K20" i="39"/>
  <c r="O20" i="39" s="1"/>
  <c r="K18" i="39"/>
  <c r="C24" i="39"/>
  <c r="G27" i="39"/>
  <c r="I27" i="39" s="1"/>
  <c r="L18" i="39"/>
  <c r="N18" i="39" s="1"/>
  <c r="L19" i="39"/>
  <c r="C25" i="39"/>
  <c r="G26" i="39"/>
  <c r="I26" i="39" s="1"/>
  <c r="L17" i="39"/>
  <c r="N17" i="39" s="1"/>
  <c r="L16" i="39"/>
  <c r="N16" i="39" s="1"/>
  <c r="L15" i="39"/>
  <c r="N15" i="39" s="1"/>
  <c r="M16" i="39"/>
  <c r="C22" i="38"/>
  <c r="L16" i="38"/>
  <c r="N16" i="38" s="1"/>
  <c r="L15" i="38"/>
  <c r="G23" i="38"/>
  <c r="I23" i="38" s="1"/>
  <c r="G24" i="38"/>
  <c r="I24" i="38" s="1"/>
  <c r="C21" i="38"/>
  <c r="K15" i="38"/>
  <c r="K14" i="38"/>
  <c r="O14" i="38" s="1"/>
  <c r="M16" i="38"/>
  <c r="J20" i="37"/>
  <c r="J21" i="37" s="1"/>
  <c r="I20" i="37"/>
  <c r="I21" i="37" s="1"/>
  <c r="L17" i="37" l="1"/>
  <c r="N17" i="37" s="1"/>
  <c r="G25" i="37"/>
  <c r="I25" i="37" s="1"/>
  <c r="K17" i="37"/>
  <c r="G26" i="37"/>
  <c r="I26" i="37" s="1"/>
  <c r="M15" i="38"/>
  <c r="AA17" i="38"/>
  <c r="AB17" i="38" s="1"/>
  <c r="AA24" i="39"/>
  <c r="AB24" i="39" s="1"/>
  <c r="AA22" i="39"/>
  <c r="AB22" i="39" s="1"/>
  <c r="AA20" i="39"/>
  <c r="AB20" i="39" s="1"/>
  <c r="AA21" i="39"/>
  <c r="AB21" i="39" s="1"/>
  <c r="AA19" i="39"/>
  <c r="AB19" i="39" s="1"/>
  <c r="AA18" i="39"/>
  <c r="AB18" i="39" s="1"/>
  <c r="AA17" i="39"/>
  <c r="AB17" i="39" s="1"/>
  <c r="AA16" i="39"/>
  <c r="AB16" i="39" s="1"/>
  <c r="M18" i="39"/>
  <c r="AA23" i="39"/>
  <c r="AB23" i="39" s="1"/>
  <c r="AA15" i="38"/>
  <c r="AB15" i="38" s="1"/>
  <c r="AA16" i="38"/>
  <c r="AB16" i="38" s="1"/>
  <c r="N15" i="38"/>
  <c r="N17" i="38" s="1"/>
  <c r="N19" i="41"/>
  <c r="O19" i="41"/>
  <c r="L20" i="41"/>
  <c r="L17" i="41"/>
  <c r="C26" i="41"/>
  <c r="L21" i="41"/>
  <c r="L15" i="41"/>
  <c r="G27" i="41"/>
  <c r="I27" i="41" s="1"/>
  <c r="L16" i="41"/>
  <c r="L18" i="41"/>
  <c r="M22" i="41"/>
  <c r="O16" i="40"/>
  <c r="M16" i="40"/>
  <c r="O16" i="39"/>
  <c r="O15" i="39"/>
  <c r="O18" i="39"/>
  <c r="M15" i="39"/>
  <c r="M20" i="39"/>
  <c r="O17" i="39"/>
  <c r="N19" i="39"/>
  <c r="N21" i="39" s="1"/>
  <c r="O19" i="39"/>
  <c r="O16" i="38"/>
  <c r="M14" i="38"/>
  <c r="M17" i="38" s="1"/>
  <c r="O15" i="38"/>
  <c r="C24" i="37"/>
  <c r="L19" i="37"/>
  <c r="N19" i="37" s="1"/>
  <c r="C23" i="37"/>
  <c r="K19" i="37"/>
  <c r="M19" i="37" s="1"/>
  <c r="L16" i="37"/>
  <c r="L18" i="37"/>
  <c r="K18" i="37"/>
  <c r="K16" i="37"/>
  <c r="L15" i="37"/>
  <c r="K15" i="37"/>
  <c r="O17" i="37" l="1"/>
  <c r="M17" i="37"/>
  <c r="P14" i="40"/>
  <c r="P15" i="40"/>
  <c r="J20" i="40"/>
  <c r="N18" i="37"/>
  <c r="N16" i="37"/>
  <c r="N15" i="37"/>
  <c r="M15" i="37"/>
  <c r="M16" i="37"/>
  <c r="N15" i="41"/>
  <c r="O15" i="41"/>
  <c r="N21" i="41"/>
  <c r="O21" i="41"/>
  <c r="N18" i="41"/>
  <c r="O18" i="41"/>
  <c r="N16" i="41"/>
  <c r="O16" i="41"/>
  <c r="N17" i="41"/>
  <c r="O17" i="41"/>
  <c r="N20" i="41"/>
  <c r="O20" i="41"/>
  <c r="M21" i="39"/>
  <c r="O21" i="39"/>
  <c r="O17" i="38"/>
  <c r="J22" i="38" s="1"/>
  <c r="O18" i="37"/>
  <c r="O19" i="37"/>
  <c r="M18" i="37"/>
  <c r="O15" i="37"/>
  <c r="O16" i="37"/>
  <c r="N20" i="37" l="1"/>
  <c r="M20" i="37"/>
  <c r="J25" i="39"/>
  <c r="O22" i="41"/>
  <c r="N22" i="41"/>
  <c r="R15" i="40"/>
  <c r="Q15" i="40"/>
  <c r="P16" i="40"/>
  <c r="Q16" i="40" s="1"/>
  <c r="J24" i="39"/>
  <c r="P16" i="38"/>
  <c r="R16" i="38" s="1"/>
  <c r="O20" i="37"/>
  <c r="J24" i="37" l="1"/>
  <c r="J25" i="41"/>
  <c r="J26" i="41"/>
  <c r="Q14" i="40"/>
  <c r="R14" i="40"/>
  <c r="P19" i="39"/>
  <c r="R19" i="39" s="1"/>
  <c r="P20" i="39"/>
  <c r="R20" i="39" s="1"/>
  <c r="P18" i="39"/>
  <c r="P17" i="39"/>
  <c r="R17" i="39" s="1"/>
  <c r="P16" i="39"/>
  <c r="R16" i="39" s="1"/>
  <c r="P15" i="39"/>
  <c r="R15" i="39" s="1"/>
  <c r="P15" i="38"/>
  <c r="R15" i="38" s="1"/>
  <c r="P14" i="38"/>
  <c r="Q16" i="38"/>
  <c r="J23" i="37"/>
  <c r="P19" i="37" l="1"/>
  <c r="R19" i="37" s="1"/>
  <c r="P17" i="37"/>
  <c r="R17" i="37" s="1"/>
  <c r="P16" i="37"/>
  <c r="R16" i="37" s="1"/>
  <c r="P18" i="37"/>
  <c r="R18" i="37" s="1"/>
  <c r="P15" i="37"/>
  <c r="Q18" i="39"/>
  <c r="R18" i="39"/>
  <c r="Q14" i="38"/>
  <c r="R14" i="38"/>
  <c r="P20" i="41"/>
  <c r="R20" i="41" s="1"/>
  <c r="P15" i="41"/>
  <c r="R15" i="41" s="1"/>
  <c r="P19" i="41"/>
  <c r="R19" i="41" s="1"/>
  <c r="P16" i="41"/>
  <c r="R16" i="41" s="1"/>
  <c r="P17" i="41"/>
  <c r="R17" i="41" s="1"/>
  <c r="P21" i="41"/>
  <c r="R21" i="41" s="1"/>
  <c r="P18" i="41"/>
  <c r="R18" i="41" s="1"/>
  <c r="Q16" i="39"/>
  <c r="Q15" i="39"/>
  <c r="Q17" i="39"/>
  <c r="P21" i="39"/>
  <c r="Q21" i="39" s="1"/>
  <c r="Q20" i="39"/>
  <c r="Q19" i="39"/>
  <c r="P17" i="38"/>
  <c r="Q17" i="38" s="1"/>
  <c r="Q15" i="38"/>
  <c r="P20" i="37" l="1"/>
  <c r="Q20" i="37" s="1"/>
  <c r="R15" i="37"/>
  <c r="Q20" i="41"/>
  <c r="Q21" i="41"/>
  <c r="Q17" i="41"/>
  <c r="Q16" i="41"/>
  <c r="Q19" i="41"/>
  <c r="P22" i="41"/>
  <c r="Q22" i="41" s="1"/>
  <c r="Q15" i="41"/>
  <c r="Q18" i="41"/>
  <c r="Q18" i="37"/>
  <c r="Q17" i="37"/>
  <c r="Q16" i="37"/>
  <c r="Q19" i="37"/>
  <c r="Q15" i="37"/>
  <c r="E25" i="14" l="1"/>
  <c r="E24" i="14"/>
  <c r="D18" i="14"/>
  <c r="I18" i="14" l="1"/>
  <c r="I19" i="14" s="1"/>
  <c r="J18" i="14"/>
  <c r="J19" i="14" s="1"/>
  <c r="G25" i="14" l="1"/>
  <c r="I25" i="14" s="1"/>
  <c r="C22" i="14"/>
  <c r="G24" i="14"/>
  <c r="I24" i="14" s="1"/>
  <c r="C23" i="14"/>
  <c r="K16" i="14"/>
  <c r="M16" i="14" s="1"/>
  <c r="K15" i="14"/>
  <c r="M15" i="14" s="1"/>
  <c r="L15" i="14"/>
  <c r="K14" i="14"/>
  <c r="K17" i="14"/>
  <c r="M17" i="14" s="1"/>
  <c r="L16" i="14"/>
  <c r="L17" i="14"/>
  <c r="N17" i="14" s="1"/>
  <c r="L14" i="14"/>
  <c r="N15" i="14" l="1"/>
  <c r="N18" i="14" s="1"/>
  <c r="AA17" i="14"/>
  <c r="AB17" i="14" s="1"/>
  <c r="N14" i="14"/>
  <c r="AA16" i="14"/>
  <c r="AB16" i="14" s="1"/>
  <c r="AA15" i="14"/>
  <c r="AB15" i="14" s="1"/>
  <c r="N16" i="14"/>
  <c r="AA18" i="14"/>
  <c r="AB18" i="14" s="1"/>
  <c r="M14" i="14"/>
  <c r="M18" i="14" s="1"/>
  <c r="O14" i="14"/>
  <c r="O15" i="14"/>
  <c r="O16" i="14"/>
  <c r="O17" i="14"/>
  <c r="O18" i="14" l="1"/>
  <c r="J22" i="14" s="1"/>
  <c r="J23" i="14" l="1"/>
  <c r="P16" i="14" s="1"/>
  <c r="R16" i="14" s="1"/>
  <c r="Q16" i="14" l="1"/>
  <c r="P14" i="14"/>
  <c r="R14" i="14" s="1"/>
  <c r="P15" i="14"/>
  <c r="R15" i="14" s="1"/>
  <c r="P17" i="14"/>
  <c r="R17" i="14" s="1"/>
  <c r="Q14" i="14" l="1"/>
  <c r="Q17" i="14"/>
  <c r="Q15" i="14"/>
  <c r="P18" i="14"/>
  <c r="Q18" i="14" s="1"/>
  <c r="V20" i="37"/>
  <c r="W20" i="37" l="1"/>
  <c r="W19" i="37"/>
  <c r="W17" i="37"/>
</calcChain>
</file>

<file path=xl/comments1.xml><?xml version="1.0" encoding="utf-8"?>
<comments xmlns="http://schemas.openxmlformats.org/spreadsheetml/2006/main">
  <authors>
    <author>admin</author>
  </authors>
  <commentList>
    <comment ref="X9" authorId="0" shapeId="0">
      <text>
        <r>
          <rPr>
            <b/>
            <sz val="9"/>
            <color indexed="81"/>
            <rFont val="Tahoma"/>
            <family val="2"/>
          </rPr>
          <t>เสาเข็มไอ คิดเส้นรอบรูปในการคำนวณ Friction เสมือนเข็มสี่เหลี่ยม</t>
        </r>
      </text>
    </comment>
    <comment ref="M31" authorId="0" shapeId="0">
      <text>
        <r>
          <rPr>
            <b/>
            <sz val="9"/>
            <color indexed="81"/>
            <rFont val="Tahoma"/>
            <family val="2"/>
          </rPr>
          <t>หัก นน. เข็ม = YES
ไม่หัก = NO</t>
        </r>
      </text>
    </comment>
    <comment ref="Q40" authorId="0" shapeId="0">
      <text>
        <r>
          <rPr>
            <sz val="9"/>
            <color indexed="12"/>
            <rFont val="Tahoma"/>
            <family val="2"/>
          </rPr>
          <t>= 0  ไม่จำกัดเพิ่ม 1.3 t/ตรม ทุกความยาว 1 เมตร 
= 1.3 ตามกฏกระทรวง 2566
= ค่าอื่น ตามความเหมาะสม แนะนำใส่ค่าที่ทำให้ Su &lt; 5-10 สำหรับดินในกรุงเทพ</t>
        </r>
      </text>
    </comment>
    <comment ref="S42" authorId="0" shapeId="0">
      <text>
        <r>
          <rPr>
            <b/>
            <sz val="9"/>
            <color indexed="81"/>
            <rFont val="Tahoma"/>
            <family val="2"/>
          </rPr>
          <t xml:space="preserve">YES  = หัก นน. เข็ม 
NO = ไม่หัก </t>
        </r>
        <r>
          <rPr>
            <sz val="9"/>
            <color indexed="81"/>
            <rFont val="Tahoma"/>
            <family val="2"/>
          </rPr>
          <t>(แนะนำ ไม่หักเสาเข็มขนาดเล็ก เสาเข็มสั้น )</t>
        </r>
      </text>
    </comment>
  </commentList>
</comments>
</file>

<file path=xl/sharedStrings.xml><?xml version="1.0" encoding="utf-8"?>
<sst xmlns="http://schemas.openxmlformats.org/spreadsheetml/2006/main" count="1747" uniqueCount="306">
  <si>
    <t>Pile No.</t>
  </si>
  <si>
    <t>x</t>
  </si>
  <si>
    <t>y</t>
  </si>
  <si>
    <t>x'</t>
  </si>
  <si>
    <t>y'</t>
  </si>
  <si>
    <t>sum</t>
  </si>
  <si>
    <t>A</t>
  </si>
  <si>
    <t>X</t>
  </si>
  <si>
    <t>Y</t>
  </si>
  <si>
    <t>XY</t>
  </si>
  <si>
    <t>Mxo</t>
  </si>
  <si>
    <t>+</t>
  </si>
  <si>
    <t>=</t>
  </si>
  <si>
    <t>m =</t>
  </si>
  <si>
    <t>R</t>
  </si>
  <si>
    <t>ตัน</t>
  </si>
  <si>
    <t>ตัน-ม.</t>
  </si>
  <si>
    <t>New CG. =</t>
  </si>
  <si>
    <t>T.m.</t>
  </si>
  <si>
    <t>Easy But Work</t>
  </si>
  <si>
    <t xml:space="preserve">ความเดิม....มีโอกาสได้ใช้สุดยอดโปรแกรม DRMK ของท่าน ผศ.ดร.มงคล จิรวัชรเดช </t>
  </si>
  <si>
    <t>ครั้งหนึ่งเคยมีปัญหา ฐานรากเสาเข็ม 12 ต้น และมีเหตุจำเป็นต้องเพิ่มเสาเข็มต้นเป็น 14 ต้น</t>
  </si>
  <si>
    <t>มีเสาเข็มเยื้องศูนย์ (แถมมีโมเมนต์ทั้งสองอีก อันนี้มะโน)</t>
  </si>
  <si>
    <t>มาเลยครับพระเอกของผม DRMK สุดยอดโปรแกรมมีให้มาแค่ 12 ต้นทำไงดีครับ เลยถือโอกาสเขียน MS.Excel</t>
  </si>
  <si>
    <t>จึงเป็นที่มา...........</t>
  </si>
  <si>
    <t>ใช้Google เลย เจอFile Pdf ของท่าน ศ.ดร.อมร พิมานมาศ เลยค่อยๆแกะ....</t>
  </si>
  <si>
    <t>ถ้าเยื้องมากๆ DRMK บอกว่าควรใช้ Strut-Tie Model อีก.....</t>
  </si>
  <si>
    <t>เฉลิมเกียรติ วงศ์วนิชทวี (WCK)….</t>
  </si>
  <si>
    <t xml:space="preserve">แบบนี้มันต้องโปรแกรมระดับสูง ไม่เป็นครับ  </t>
  </si>
  <si>
    <t>เลยให้น้องๆ เล่นSTADD. Pro   ทำ Support เป็นสปริง.....ก็เห็นอะไรบางอย่าง...</t>
  </si>
  <si>
    <t>ถ้าเอาง่ายๆแบบที่ผมพัฒนา(เสาเข็ม4,5,6,8และ14ต้น)แล้วใช้ได้ ก็ใช้กันนะครับ แต่รับผิดชอบกันเองนะครับ</t>
  </si>
  <si>
    <t>ผมก็เคยได้ใช้บ้างให้มันดูมีวิชาการหน่อย ถ้าต้องการปรับเปลี่ยนเพิ่มลดจำนวนเสาเข็มกี่ต้นก็แทรกกันเองนะครับ</t>
  </si>
  <si>
    <t>โปรแกรม MS.Excel สำหรับหาแรงในเสาเข็มเยื้องศูนย์++ ทั้งแรงแนวแกนและโมเมนต์</t>
  </si>
  <si>
    <t>https://drive.google.com/file/d/1C4S077jNs1ZiLtUigvck3WaLssnMF0n9/view?usp=drivesdk</t>
  </si>
  <si>
    <t>R = P/N + mX + nY</t>
  </si>
  <si>
    <t xml:space="preserve">P </t>
  </si>
  <si>
    <t>n =</t>
  </si>
  <si>
    <t>Myo</t>
  </si>
  <si>
    <t>Footing No</t>
  </si>
  <si>
    <t>F4</t>
  </si>
  <si>
    <t>Ratio</t>
  </si>
  <si>
    <t>ex =</t>
  </si>
  <si>
    <t>ey =</t>
  </si>
  <si>
    <t>น้ำหนักบรรทุกและแรงกระทำที่ฐานราก</t>
  </si>
  <si>
    <t xml:space="preserve"> SWL.</t>
  </si>
  <si>
    <t>ข้อมูลเสาเข็ม</t>
  </si>
  <si>
    <t>การคำนวณวิเคราะห์แรงปฏิกริยาของเสาเข็มรับแรงกระทำเยื้องศูนย์และ/หรือเสาเข็มเยื้องศูนย์</t>
  </si>
  <si>
    <t>acceptable</t>
  </si>
  <si>
    <t>over load</t>
  </si>
  <si>
    <r>
      <t>I</t>
    </r>
    <r>
      <rPr>
        <vertAlign val="subscript"/>
        <sz val="14"/>
        <color theme="1"/>
        <rFont val="TH SarabunPSK"/>
        <family val="2"/>
      </rPr>
      <t>y</t>
    </r>
    <r>
      <rPr>
        <sz val="14"/>
        <color theme="1"/>
        <rFont val="TH SarabunPSK"/>
        <family val="2"/>
      </rPr>
      <t>=</t>
    </r>
    <r>
      <rPr>
        <sz val="14"/>
        <color theme="1"/>
        <rFont val="Symbol"/>
        <family val="1"/>
        <charset val="2"/>
      </rPr>
      <t>S</t>
    </r>
    <r>
      <rPr>
        <sz val="14"/>
        <color theme="1"/>
        <rFont val="TH SarabunPSK"/>
        <family val="2"/>
      </rPr>
      <t>X</t>
    </r>
    <r>
      <rPr>
        <vertAlign val="superscript"/>
        <sz val="14"/>
        <color theme="1"/>
        <rFont val="TH SarabunPSK"/>
        <family val="2"/>
      </rPr>
      <t>2</t>
    </r>
  </si>
  <si>
    <r>
      <t>Ix=</t>
    </r>
    <r>
      <rPr>
        <sz val="14"/>
        <color theme="1"/>
        <rFont val="Symbol"/>
        <family val="1"/>
        <charset val="2"/>
      </rPr>
      <t>S</t>
    </r>
    <r>
      <rPr>
        <sz val="14"/>
        <color theme="1"/>
        <rFont val="TH SarabunPSK"/>
        <family val="2"/>
      </rPr>
      <t>Y</t>
    </r>
    <r>
      <rPr>
        <vertAlign val="superscript"/>
        <sz val="14"/>
        <color theme="1"/>
        <rFont val="TH SarabunPSK"/>
        <family val="2"/>
      </rPr>
      <t>2</t>
    </r>
  </si>
  <si>
    <r>
      <t>Ixy=</t>
    </r>
    <r>
      <rPr>
        <sz val="14"/>
        <color theme="1"/>
        <rFont val="Symbol"/>
        <family val="1"/>
        <charset val="2"/>
      </rPr>
      <t>S</t>
    </r>
    <r>
      <rPr>
        <sz val="14"/>
        <color theme="1"/>
        <rFont val="TH SarabunPSK"/>
        <family val="2"/>
      </rPr>
      <t>XY</t>
    </r>
  </si>
  <si>
    <r>
      <rPr>
        <sz val="14"/>
        <color theme="1"/>
        <rFont val="Symbol"/>
        <family val="1"/>
        <charset val="2"/>
      </rPr>
      <t>D</t>
    </r>
    <r>
      <rPr>
        <sz val="14"/>
        <color theme="1"/>
        <rFont val="TH SarabunPSK"/>
        <family val="2"/>
      </rPr>
      <t>x</t>
    </r>
  </si>
  <si>
    <r>
      <rPr>
        <sz val="14"/>
        <color theme="1"/>
        <rFont val="Symbol"/>
        <family val="1"/>
        <charset val="2"/>
      </rPr>
      <t>D</t>
    </r>
    <r>
      <rPr>
        <sz val="14"/>
        <color theme="1"/>
        <rFont val="TH SarabunPSK"/>
        <family val="2"/>
      </rPr>
      <t>y</t>
    </r>
  </si>
  <si>
    <r>
      <t>X</t>
    </r>
    <r>
      <rPr>
        <vertAlign val="superscript"/>
        <sz val="14"/>
        <color theme="1"/>
        <rFont val="TH SarabunPSK"/>
        <family val="2"/>
      </rPr>
      <t>2</t>
    </r>
  </si>
  <si>
    <r>
      <t>Y</t>
    </r>
    <r>
      <rPr>
        <vertAlign val="superscript"/>
        <sz val="14"/>
        <color theme="1"/>
        <rFont val="TH SarabunPSK"/>
        <family val="2"/>
      </rPr>
      <t>2</t>
    </r>
  </si>
  <si>
    <t>F5</t>
  </si>
  <si>
    <t>F3</t>
  </si>
  <si>
    <t>m</t>
  </si>
  <si>
    <t>Pile size</t>
  </si>
  <si>
    <t>พิกัดเสาเข็มแนะนำ 3D</t>
  </si>
  <si>
    <t>F6</t>
  </si>
  <si>
    <t>P1-P2</t>
  </si>
  <si>
    <t>P1-P3</t>
  </si>
  <si>
    <t>P2-P3</t>
  </si>
  <si>
    <t>P2-P4</t>
  </si>
  <si>
    <t>P3-P4</t>
  </si>
  <si>
    <t>( % แรงในเสาเข็มที่เพิ่มขึ้นที่ยอมรับได้ )</t>
  </si>
  <si>
    <t>P1-P4</t>
  </si>
  <si>
    <t>P1-P5</t>
  </si>
  <si>
    <t>P1-P6</t>
  </si>
  <si>
    <t>P3-P5</t>
  </si>
  <si>
    <t>P4-P6</t>
  </si>
  <si>
    <t>P5-P7</t>
  </si>
  <si>
    <t>P6-P7</t>
  </si>
  <si>
    <t>P1-P7</t>
  </si>
  <si>
    <t>F2</t>
  </si>
  <si>
    <t>Coordinate
(m)</t>
  </si>
  <si>
    <t>Diviation
(cm)</t>
  </si>
  <si>
    <t>New Coordinate
(m)</t>
  </si>
  <si>
    <t>New Coordinate
from New CG. (m)</t>
  </si>
  <si>
    <t>P4-P5</t>
  </si>
  <si>
    <t>P2-P5</t>
  </si>
  <si>
    <t>P3-P6</t>
  </si>
  <si>
    <t>P5-P6</t>
  </si>
  <si>
    <t>P4-P7</t>
  </si>
  <si>
    <t>P7-P8</t>
  </si>
  <si>
    <t>P5-P8</t>
  </si>
  <si>
    <t>P2-P6</t>
  </si>
  <si>
    <t>P4-P8</t>
  </si>
  <si>
    <t>P5-P9</t>
  </si>
  <si>
    <t>P6-P8</t>
  </si>
  <si>
    <t>P6-P9</t>
  </si>
  <si>
    <t>P8-P9</t>
  </si>
  <si>
    <t>P3-P7</t>
  </si>
  <si>
    <t>P2-P7</t>
  </si>
  <si>
    <t>P7-P10</t>
  </si>
  <si>
    <t>P9-P10</t>
  </si>
  <si>
    <t>P6-P10</t>
  </si>
  <si>
    <t xml:space="preserve">ตรวจสอบระยะ 3D </t>
  </si>
  <si>
    <t xml:space="preserve"> ตามพิกัดเดิม</t>
  </si>
  <si>
    <t>ตามพิกัดใหม่</t>
  </si>
  <si>
    <t>R = P/N + mX + nY
(T)</t>
  </si>
  <si>
    <t>P7-P11</t>
  </si>
  <si>
    <t>P10-P11</t>
  </si>
  <si>
    <t>P3-P8</t>
  </si>
  <si>
    <t>P5-P10</t>
  </si>
  <si>
    <t>P6-P11</t>
  </si>
  <si>
    <t>P7-P12</t>
  </si>
  <si>
    <t>P11-P12</t>
  </si>
  <si>
    <t>ตรวจสอบระยะ 3D</t>
  </si>
  <si>
    <t xml:space="preserve"> ตาม พิกัดเดิม</t>
  </si>
  <si>
    <t>ตาม พิกัดใหม่</t>
  </si>
  <si>
    <t>จัดเรียงแบบวงกลม</t>
  </si>
  <si>
    <t>จัดเรียงแบบผืนผ้า</t>
  </si>
  <si>
    <t>จัดเรียง 3 แถว</t>
  </si>
  <si>
    <t>จัดเรียง 2 แถว</t>
  </si>
  <si>
    <t>P4-P9</t>
  </si>
  <si>
    <t>P8-P12</t>
  </si>
  <si>
    <t>P8-P13</t>
  </si>
  <si>
    <t>P12-P13</t>
  </si>
  <si>
    <r>
      <t xml:space="preserve">ท่านอาจารย์ </t>
    </r>
    <r>
      <rPr>
        <sz val="11"/>
        <color rgb="FF000000"/>
        <rFont val="TH SarabunPSK"/>
        <family val="2"/>
      </rPr>
      <t xml:space="preserve">Contribute ให้แก่วงการวิศวกรโยธาเรามากๆ ผลงานท่านมากมาย </t>
    </r>
  </si>
  <si>
    <t>P13-P14</t>
  </si>
  <si>
    <t xml:space="preserve">&lt; --Credit  ต้นฉบับ SPREAD SHEET โดย รศ.ดร. เฉลิมเกียรติ วงศ์วนิชทวี </t>
  </si>
  <si>
    <t>T.m **</t>
  </si>
  <si>
    <t>**</t>
  </si>
  <si>
    <t>ค่าการรับน้ำหนักบรรทุกปลอดภัยของเสาเข็ม ตามกฏกระทรวง ปี 2566  ข้อ 7) และ ข้อ 8)</t>
  </si>
  <si>
    <t>** สำหรับดินเหนียวทั่วไปที่ไม่มีผลเจาะสำรวจดิน **</t>
  </si>
  <si>
    <t>เสาเข็มกด</t>
  </si>
  <si>
    <t>HP-0.15</t>
  </si>
  <si>
    <t>ยาวสุทธิ</t>
  </si>
  <si>
    <t>ม.</t>
  </si>
  <si>
    <t>Ap</t>
  </si>
  <si>
    <r>
      <t>m</t>
    </r>
    <r>
      <rPr>
        <vertAlign val="superscript"/>
        <sz val="14"/>
        <rFont val="TH SarabunPSK"/>
        <family val="2"/>
      </rPr>
      <t>2</t>
    </r>
  </si>
  <si>
    <t xml:space="preserve">เส้นรอบรูป </t>
  </si>
  <si>
    <t>P</t>
  </si>
  <si>
    <t>m /m</t>
  </si>
  <si>
    <t xml:space="preserve">นน. เสาเช็ม </t>
  </si>
  <si>
    <t>Wp</t>
  </si>
  <si>
    <t>tons</t>
  </si>
  <si>
    <t>Pile Top</t>
  </si>
  <si>
    <t>m จากผิวดิน</t>
  </si>
  <si>
    <t>Pile Tip</t>
  </si>
  <si>
    <t>เส้นรอบรูป(m)</t>
  </si>
  <si>
    <t>หน้าตัดจริง
(m2)</t>
  </si>
  <si>
    <t>หน้าตัดรับแรงแบกทาน</t>
  </si>
  <si>
    <t>Recomment Safe load(ton)</t>
  </si>
  <si>
    <t>ความลึก(ม.)</t>
  </si>
  <si>
    <t>ระดับตัดเข็ม</t>
  </si>
  <si>
    <t>m จากระดับผิวดิน</t>
  </si>
  <si>
    <t>Depth</t>
  </si>
  <si>
    <t>qs</t>
  </si>
  <si>
    <r>
      <t>Qs</t>
    </r>
    <r>
      <rPr>
        <b/>
        <vertAlign val="subscript"/>
        <sz val="12"/>
        <rFont val="TH SarabunPSK"/>
        <family val="2"/>
      </rPr>
      <t>i</t>
    </r>
  </si>
  <si>
    <r>
      <rPr>
        <b/>
        <sz val="12"/>
        <rFont val="Symbol"/>
        <family val="1"/>
        <charset val="2"/>
      </rPr>
      <t>S</t>
    </r>
    <r>
      <rPr>
        <b/>
        <sz val="12"/>
        <rFont val="TH SarabunPSK"/>
        <family val="2"/>
      </rPr>
      <t>qs</t>
    </r>
  </si>
  <si>
    <t>f'c</t>
  </si>
  <si>
    <t xml:space="preserve">By Section </t>
  </si>
  <si>
    <t>By BKK Soil</t>
  </si>
  <si>
    <t xml:space="preserve">- - - - - - - - - - - - - - - - - - - - - - - - - - - </t>
  </si>
  <si>
    <t>0.25 x f'c x Anet /1.3</t>
  </si>
  <si>
    <t>เสาเข็มหกเหลี่ยมกลวง</t>
  </si>
  <si>
    <t>I-0.15</t>
  </si>
  <si>
    <t>เสาเข็มตอก</t>
  </si>
  <si>
    <t>I-0.18</t>
  </si>
  <si>
    <t>8-20</t>
  </si>
  <si>
    <t>I-0.22</t>
  </si>
  <si>
    <t>25-30</t>
  </si>
  <si>
    <t>LAYER 1</t>
  </si>
  <si>
    <t>หน่วยแรงเสียดทานที่ยอมให้</t>
  </si>
  <si>
    <r>
      <t>T/m</t>
    </r>
    <r>
      <rPr>
        <vertAlign val="superscript"/>
        <sz val="14"/>
        <rFont val="TH SarabunPSK"/>
        <family val="2"/>
      </rPr>
      <t>2</t>
    </r>
  </si>
  <si>
    <t>เสาเข็มเจาะ</t>
  </si>
  <si>
    <t>I-0.26</t>
  </si>
  <si>
    <t>30-35</t>
  </si>
  <si>
    <r>
      <t>Qs</t>
    </r>
    <r>
      <rPr>
        <vertAlign val="subscript"/>
        <sz val="14"/>
        <rFont val="TH SarabunPSK"/>
        <family val="2"/>
      </rPr>
      <t>1</t>
    </r>
  </si>
  <si>
    <t xml:space="preserve">เสาเข็มไมโครไพล์ </t>
  </si>
  <si>
    <t>I-0.30</t>
  </si>
  <si>
    <t>35-45</t>
  </si>
  <si>
    <t>I-0.35</t>
  </si>
  <si>
    <t>50-55</t>
  </si>
  <si>
    <t>I-0.40</t>
  </si>
  <si>
    <t>55-70</t>
  </si>
  <si>
    <t>I-0.45</t>
  </si>
  <si>
    <t>70-100</t>
  </si>
  <si>
    <t>[] 0.15</t>
  </si>
  <si>
    <t>0.6-2.3</t>
  </si>
  <si>
    <t>[] 0.18</t>
  </si>
  <si>
    <t>8-10</t>
  </si>
  <si>
    <t>[] 0.20</t>
  </si>
  <si>
    <t>20-25</t>
  </si>
  <si>
    <t>LAYER 2</t>
  </si>
  <si>
    <r>
      <t>Qs</t>
    </r>
    <r>
      <rPr>
        <vertAlign val="subscript"/>
        <sz val="14"/>
        <rFont val="TH SarabunPSK"/>
        <family val="2"/>
      </rPr>
      <t>2</t>
    </r>
  </si>
  <si>
    <t>[] 0.22</t>
  </si>
  <si>
    <t>[] 0.26</t>
  </si>
  <si>
    <t>40-45</t>
  </si>
  <si>
    <t>[] 0.30</t>
  </si>
  <si>
    <t>45-50</t>
  </si>
  <si>
    <t>[] 0.35</t>
  </si>
  <si>
    <t>60-80</t>
  </si>
  <si>
    <t>[] 0.40</t>
  </si>
  <si>
    <t>80-100</t>
  </si>
  <si>
    <r>
      <t>(แต่ไม่เกิน 1.3 T/m</t>
    </r>
    <r>
      <rPr>
        <vertAlign val="superscript"/>
        <sz val="14"/>
        <rFont val="TH SarabunPSK"/>
        <family val="2"/>
      </rPr>
      <t>2</t>
    </r>
    <r>
      <rPr>
        <sz val="14"/>
        <rFont val="TH SarabunPSK"/>
        <family val="2"/>
      </rPr>
      <t>)</t>
    </r>
  </si>
  <si>
    <r>
      <t>Qs</t>
    </r>
    <r>
      <rPr>
        <vertAlign val="subscript"/>
        <sz val="14"/>
        <rFont val="TH SarabunPSK"/>
        <family val="2"/>
      </rPr>
      <t>3</t>
    </r>
  </si>
  <si>
    <t>[] 0.45</t>
  </si>
  <si>
    <t>100-120</t>
  </si>
  <si>
    <t>LAYER 3</t>
  </si>
  <si>
    <t>[] 0.525</t>
  </si>
  <si>
    <t>120-150</t>
  </si>
  <si>
    <r>
      <rPr>
        <sz val="14"/>
        <rFont val="Symbol"/>
        <family val="1"/>
        <charset val="2"/>
      </rPr>
      <t>S</t>
    </r>
    <r>
      <rPr>
        <sz val="14"/>
        <rFont val="TH SarabunPSK"/>
        <family val="2"/>
      </rPr>
      <t>Qs</t>
    </r>
  </si>
  <si>
    <t>Dia. 0.25</t>
  </si>
  <si>
    <t>15</t>
  </si>
  <si>
    <t>Dia. 0.30</t>
  </si>
  <si>
    <t>18-20</t>
  </si>
  <si>
    <t>Dia. 0.35</t>
  </si>
  <si>
    <t>23-27</t>
  </si>
  <si>
    <t>ดินเหนียวแข็ง</t>
  </si>
  <si>
    <t>Qb</t>
  </si>
  <si>
    <t>Dia. 0.40</t>
  </si>
  <si>
    <t>27-35</t>
  </si>
  <si>
    <t>หน่วยแรงแบกทานที่ยอมให้</t>
  </si>
  <si>
    <t>Dia. 0.50</t>
  </si>
  <si>
    <t>40-50</t>
  </si>
  <si>
    <t xml:space="preserve">เสาเข็มรับ นน.บรรทุกปลอดภัย
</t>
  </si>
  <si>
    <r>
      <rPr>
        <sz val="14"/>
        <rFont val="Symbol"/>
        <family val="1"/>
        <charset val="2"/>
      </rPr>
      <t>S</t>
    </r>
    <r>
      <rPr>
        <sz val="14"/>
        <rFont val="TH SarabunPSK"/>
        <family val="2"/>
      </rPr>
      <t>Qs + Qb -Wp</t>
    </r>
  </si>
  <si>
    <t>Dia. 0.60</t>
  </si>
  <si>
    <t>50-60</t>
  </si>
  <si>
    <t>กำลังแบกทาน ใต้ฐานราก ที่รับได้</t>
  </si>
  <si>
    <t xml:space="preserve">(  fc' = </t>
  </si>
  <si>
    <t>ksc )</t>
  </si>
  <si>
    <t>Dia. 0.80</t>
  </si>
  <si>
    <t>75</t>
  </si>
  <si>
    <t>Dia. 1.00</t>
  </si>
  <si>
    <t>90</t>
  </si>
  <si>
    <t xml:space="preserve">กำหนดใช้ เสาเข็มรับ นน.บรรทุกปลอดภัยได้ไม่น้อยกว่า
</t>
  </si>
  <si>
    <t>t/pile</t>
  </si>
  <si>
    <t>Dia. 1.20</t>
  </si>
  <si>
    <t>100</t>
  </si>
  <si>
    <t>Spun Dia. 0.25</t>
  </si>
  <si>
    <t>25-35</t>
  </si>
  <si>
    <r>
      <rPr>
        <b/>
        <sz val="14"/>
        <rFont val="TH SarabunPSK"/>
        <family val="2"/>
      </rPr>
      <t>หมายเหตุ :</t>
    </r>
    <r>
      <rPr>
        <sz val="14"/>
        <rFont val="TH SarabunPSK"/>
        <family val="2"/>
      </rPr>
      <t xml:space="preserve"> การคำนวณค่าการรับน้ำหนักบรรทุกปลอดภัยของเสาเข็มนี้เป็นค่าโดยประมาณของดินในพื้นที่กรุงเทพฯ และปริมณทล</t>
    </r>
  </si>
  <si>
    <t>Spun Dia. 0.30</t>
  </si>
  <si>
    <t>35-50</t>
  </si>
  <si>
    <t>Spun Dia. 0.35</t>
  </si>
  <si>
    <t>50-65</t>
  </si>
  <si>
    <t xml:space="preserve">ตั้งแต่ 15 เมตรขึ้นไป จำกัด ค่า Friction </t>
  </si>
  <si>
    <t>Spun Dia. 0.40</t>
  </si>
  <si>
    <t>65-80</t>
  </si>
  <si>
    <t>limit</t>
  </si>
  <si>
    <r>
      <t>T/m</t>
    </r>
    <r>
      <rPr>
        <b/>
        <vertAlign val="superscript"/>
        <sz val="12"/>
        <rFont val="TH SarabunPSK"/>
        <family val="2"/>
      </rPr>
      <t>2</t>
    </r>
  </si>
  <si>
    <t>ดินเหนียวอ่อน</t>
  </si>
  <si>
    <t>Spun Dia. 0.45</t>
  </si>
  <si>
    <t>FS.</t>
  </si>
  <si>
    <t>Su ~</t>
  </si>
  <si>
    <t>ดินเหนียวแข็งปานกลาง</t>
  </si>
  <si>
    <t>Spun Dia. 0.50</t>
  </si>
  <si>
    <t>90-120</t>
  </si>
  <si>
    <t>หักน้ำหนักเสาเข็ม</t>
  </si>
  <si>
    <t>Spun Dia. 0.60</t>
  </si>
  <si>
    <t>100-160</t>
  </si>
  <si>
    <t>ดินดาน</t>
  </si>
  <si>
    <t>Spun Dia. 0.70</t>
  </si>
  <si>
    <t>140-210</t>
  </si>
  <si>
    <t>ทรายหลวม</t>
  </si>
  <si>
    <t>Spun Dia. 0.80</t>
  </si>
  <si>
    <t>180-270</t>
  </si>
  <si>
    <t>ทรายแน่นปานกลาง/กรวดหลวม</t>
  </si>
  <si>
    <t>Spun Dia. 0.90</t>
  </si>
  <si>
    <t>230-310</t>
  </si>
  <si>
    <t>ทรายแน่น</t>
  </si>
  <si>
    <t>Spun Dia. 1.00</t>
  </si>
  <si>
    <t>กรวดแน่น</t>
  </si>
  <si>
    <t>Ref. PACO Co;ltd</t>
  </si>
  <si>
    <t>หิน</t>
  </si>
  <si>
    <t>เสาเข็มขนาดต่างๆ</t>
  </si>
  <si>
    <t>SAFE LOAD  ที่แนะนำ</t>
  </si>
  <si>
    <t>Link :  คลิป VEDIO การสอนหาแรงในฐานรากเสาเข็มเยื้องศูนย์ ของ อ. ผศ.ดร.ธเนศ วีระศิริ</t>
  </si>
  <si>
    <t>P9-P12</t>
  </si>
  <si>
    <t>P9-P13</t>
  </si>
  <si>
    <t>P10-P12</t>
  </si>
  <si>
    <t>P10-P13</t>
  </si>
  <si>
    <t>P10-P14</t>
  </si>
  <si>
    <t>P11-P14</t>
  </si>
  <si>
    <t>P2-P8</t>
  </si>
  <si>
    <t>P3-P9</t>
  </si>
  <si>
    <t>P4-P10</t>
  </si>
  <si>
    <t>P6-P12</t>
  </si>
  <si>
    <t>P7-P13</t>
  </si>
  <si>
    <t>P8-P14</t>
  </si>
  <si>
    <t>P9-P14</t>
  </si>
  <si>
    <t>P9-P15</t>
  </si>
  <si>
    <t>P10-P15</t>
  </si>
  <si>
    <t>P14-P15</t>
  </si>
  <si>
    <t>P7-P9</t>
  </si>
  <si>
    <t>P8-P10</t>
  </si>
  <si>
    <t>P9-P11</t>
  </si>
  <si>
    <t>T.m.**</t>
  </si>
  <si>
    <t>Pile cut off</t>
  </si>
  <si>
    <t>Pile Data :</t>
  </si>
  <si>
    <t xml:space="preserve"> -----&gt;</t>
  </si>
  <si>
    <t xml:space="preserve">- - - - - - - - - - - - - - - - - - - - - - </t>
  </si>
  <si>
    <t>- - - - - - - - - - - - - - - - -</t>
  </si>
  <si>
    <t xml:space="preserve">  ที่เป็นชั้นดินเป็นดินเหนียว สำหรับ พื้นที่อื่นๆ กำหนดให้มีการเจาะสำรวจชั้นดิน ตามที่ระบุในแบบ </t>
  </si>
  <si>
    <t xml:space="preserve">  เพื่อกำหนดความยาวที่เหมาะสม</t>
  </si>
  <si>
    <t>220-410</t>
  </si>
  <si>
    <t>( ปลายเสาเข็มวางอยู่บนชั้นดินแข็ง )</t>
  </si>
  <si>
    <t>น้ำหนักต่อเมตร(กก)</t>
  </si>
  <si>
    <t xml:space="preserve">เรียน คณาจารย์ ที่เคารพทุกท่านครับ
    ตามที่ อาจารย์ทุกท่านได้กรุณาเผยแพร่ความรู้ทางวิศวกรรม ทั้งบทความ วีดิโอสอนออนไลน์ 
รวมถึง  Spread sheet ต่างๆ  ที่แจกจ่ายตามเวปไซต์และหน้าเพจ กระผมขอขอบทุกท่าน รวมถึงวิศวกรท่านอื่นๆ เป็นอย่างสูง ที่ได้เผยแพร่ความรู้ อันเป็นประโยชน์แก่เหล่าวิศวกร ได้ศึกษา และนำมาใช้งาน  
    ในการจัดทำตารางการคำนวณหาแรงปฏิกิริยาของเสาเข็มรับแรงกระทำเยื้องศูนย์และ/หรือเสาเข็มเยื้องศูนย์ ในครั้งนี้ ได้ใช้ต้นแบบ Spread sheet  ของ ท่านอาจารย์ รศ.ดร. เฉลิมเกียรติ วงศ์วนิชทวี มาพัฒนาต่อ โดยรายละเอียดที่เพิ่มเติม ได้แก่
  - เพิ่มแผนภูมิ แสดงตำแหน่งเสาเข็มเดิม ตำแหน่งเสาเข็มที่เยื้องศูนย์ ค่าแรงในเสาเข็ม ทั้งนี้แผนภูมิมีข้อจำกัด เมื่อปรับระยะห่างเสาเข็มอาจทำให้ภาพเล็กหรือใหญ่เกินไป ผู้ใช้งานต้องปรับ คุณสมบัติ X-Axis , Y-Axis เอง 
  - ใส่ค่าพิกัดแนะนำของเสาเข็ม ตรวจสอบระยะห่างระหว่างเสาเข็มแต่ละต้น
  - เพิ่มฐานเสาเข็มตั้งแต่ 2-15 ต้น และบางฐานอาจจะมีการจัดรูปแบบเสาเข็มได้มากกว่า 1 รูปแบบ เพื่อเลือกใช้กรณีมีข้อจำกัดเรื่องของพื้นที่ ที่ทำให้แต่ละฐานอยู่ใกล้กัน ทำให้ระยะห่างเสาเข็มต่ำกว่ากำหนด
  - เพิ่มจำนวนฐานที่มีมากกว่า 9 ต้น ในกรณีจำเป็นต้องใช้เสาเข็มสั้นหรือเสาเข็มเล็ก จากข้อจำกัดในการขนส่งเข็มหรือเครื่องมือทำเสาเข็มเข้าพื้นที่ก่อสร้าง หรือตามความต้องการของเจ้าของงาน ที่คิดว่าเสาเข็มสั้นมีราคาถูกกว่า จึงได้จัดทำเผื่อไว้  
  - อย่างไรก็ตามการใช้เสาเข็มขนาดเล็กจำนวนมาก ค่าก่อสร้างอาจจะมิได้ถูกลงกว่าการใช้เสาเข็มยาว วิศวกรควรพิจารณาทางเลือกเสาเข็มอื่น เช่น เสาเข็มไมโครไพล์เป็นต้น เพื่อประเมิณราคาคร่าวๆ ในการให้ข้อแนะนำด้าน ราคา และความคงทนถาวร ให้แก่เจ้าของงานได้
  - จัดทำการคำนวณการรับน้ำหนักบรรทุกปลอดภัยของเสาเข็มตามกฎกระทรวง ปี 2566 พร้อมแนบตารางเสาเข็มที่ใช้งานทั่วไป ไว้ใน Sheet-Pile Capacity  สำหรับเสาเข็ม ไอ และ เสาเข็มสี่เหลี่ยมตัน ใช้ข้อมูลจาก มอก. 396-2549 สำหรับเสาเข็ม Spun ใช้ข้อมูลจาก บริษัท ปทุมธานี คอนกรีต จำกัด (PACO) ซึ่งได้มีคำแนะนำการใช้ค่าน้ำหนักบรรทุกปลอดภัยสำหรับพื้นกรุงเทพไว้ท้ายตาราง
  - จากกฎกระทรวง ปี 2566 นั้นจะจำกัดค่าแรงสียดทานของชั้นดินชั้นดินที่ลึกเกิน 15 เมตรขึ้นไปไว้น้อยมาก โดยจำกัดแรงเสียดทาน ไว้เพียง 1.3 ตัน/ตารางเมตร เมื่อคูณค่า FS. ( =2.5) กลับเข้าไปจะได้ค่า Su เพียง 3.25 ตัน/ตารางเมตร ไม่ว่าจะลึกเกิน 15 เมตรไปเท่าใด จึงดูไม่สมเหตุสมผล ทำให้ต้องใช้เสาเข็มที่ไหญ่หรือจำนวนเยอะขึ้น วิศวกรผู้ออกแบบจึงควรพิจารณาตามความเหมาะสมเอง (พึ่งระมัดระวังเนื่องจากกฎกระทรวงเป็นกฏหมายบังคับ)  เพราะไม่เช่นนั้น งานเล็กงานน้อยจะต้องทำการเจาะสำรวจดินทั้งหมด
     - สุดท้ายนี้หวังว่าตารางการคำนวณนี้จะเป็นประโยชน์ต่อวิศวกร ทุกท่าน และขอขอบพระคุณ
อาจารย์  ศ.ดร.อมร พิมานมาศ   รศ.ดร. เฉลิมเกียรติ วงศ์วนิชทวี  ผศ.ดร.มงคล จิรวัชรเดช  ผศ.ดร.ธเนศ วีระศิริ และวิศกรทุกท่านอีกครั้ง ที่ผู้จัดทำได้หยิบยกผลงานและข้อมูลมาใช้ประกอบในการจัดทำ Spread Sheet นี้ขึ้นมา
             โดยความเคารพเป็นอย่างสูง
          พรชัย  บันลือศรีสกุล สย.11112
             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</si>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</sst>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0.0000"/>
    <numFmt numFmtId="188" formatCode="0.000"/>
    <numFmt numFmtId="189" formatCode="0.0"/>
    <numFmt numFmtId="190" formatCode="0.0%"/>
    <numFmt numFmtId="191" formatCode="0.0&quot; T&quot;"/>
    <numFmt numFmtId="192" formatCode="0.00&quot; T&quot;"/>
    <numFmt numFmtId="193" formatCode="&quot;F&quot;General"/>
    <numFmt numFmtId="194" formatCode="&quot; L ~ &quot;##.0"/>
    <numFmt numFmtId="195" formatCode="0.00000"/>
    <numFmt numFmtId="196" formatCode="_-* #,##0_-;\-* #,##0_-;_-* &quot;-&quot;??_-;_-@_-"/>
    <numFmt numFmtId="197" formatCode="0.000\ &quot;THK.&quot;"/>
    <numFmt numFmtId="198" formatCode="&quot;&lt; &quot;General"/>
    <numFmt numFmtId="199" formatCode="&quot;-&quot;###.00"/>
    <numFmt numFmtId="200" formatCode="&quot;+&quot;0.00&quot;L&quot;"/>
  </numFmts>
  <fonts count="57" x14ac:knownFonts="1">
    <font>
      <sz val="16"/>
      <color theme="1"/>
      <name val="AngsanaUPC"/>
      <family val="2"/>
      <charset val="222"/>
    </font>
    <font>
      <u/>
      <sz val="16"/>
      <color theme="10"/>
      <name val="AngsanaUPC"/>
      <family val="2"/>
      <charset val="22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AngsanaUPC"/>
      <family val="2"/>
      <charset val="222"/>
    </font>
    <font>
      <b/>
      <sz val="16"/>
      <color rgb="FFFF0000"/>
      <name val="TH SarabunPSK"/>
      <family val="2"/>
    </font>
    <font>
      <b/>
      <sz val="16"/>
      <color rgb="FF0000FF"/>
      <name val="TH SarabunPSK"/>
      <family val="2"/>
    </font>
    <font>
      <b/>
      <sz val="18"/>
      <color rgb="FF0000FF"/>
      <name val="TH SarabunPSK"/>
      <family val="2"/>
    </font>
    <font>
      <b/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color rgb="FF0000FF"/>
      <name val="TH SarabunPSK"/>
      <family val="2"/>
    </font>
    <font>
      <vertAlign val="subscript"/>
      <sz val="14"/>
      <color theme="1"/>
      <name val="TH SarabunPSK"/>
      <family val="2"/>
    </font>
    <font>
      <sz val="14"/>
      <color theme="1"/>
      <name val="Symbol"/>
      <family val="1"/>
      <charset val="2"/>
    </font>
    <font>
      <vertAlign val="superscript"/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rgb="FF00B050"/>
      <name val="TH SarabunPSK"/>
      <family val="2"/>
    </font>
    <font>
      <b/>
      <sz val="14"/>
      <color rgb="FF0000FF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b/>
      <sz val="14"/>
      <color theme="1" tint="0.499984740745262"/>
      <name val="TH SarabunPSK"/>
      <family val="2"/>
    </font>
    <font>
      <sz val="11"/>
      <color rgb="FF000000"/>
      <name val="TH SarabunPSK"/>
      <family val="2"/>
    </font>
    <font>
      <b/>
      <sz val="24"/>
      <color theme="1"/>
      <name val="TH SarabunPSK"/>
      <family val="2"/>
    </font>
    <font>
      <sz val="16"/>
      <color theme="3" tint="0.39997558519241921"/>
      <name val="TH SarabunPSK"/>
      <family val="2"/>
    </font>
    <font>
      <sz val="16"/>
      <color rgb="FF0000FF"/>
      <name val="TH SarabunPSK"/>
      <family val="2"/>
    </font>
    <font>
      <b/>
      <sz val="22"/>
      <color rgb="FFFF0000"/>
      <name val="TH SarabunPSK"/>
      <family val="2"/>
    </font>
    <font>
      <sz val="16"/>
      <color rgb="FF0033CC"/>
      <name val="TH SarabunPSK"/>
      <family val="2"/>
    </font>
    <font>
      <sz val="16"/>
      <color rgb="FFFF0000"/>
      <name val="TH SarabunPSK"/>
      <family val="2"/>
    </font>
    <font>
      <b/>
      <u/>
      <sz val="18"/>
      <color rgb="FF0000FF"/>
      <name val="TH SarabunPSK"/>
      <family val="2"/>
    </font>
    <font>
      <sz val="20"/>
      <name val="TH SarabunPSK"/>
      <family val="2"/>
    </font>
    <font>
      <b/>
      <sz val="12"/>
      <name val="TH SarabunPSK"/>
      <family val="2"/>
    </font>
    <font>
      <b/>
      <sz val="20"/>
      <name val="TH SarabunPSK"/>
      <family val="2"/>
    </font>
    <font>
      <b/>
      <sz val="20"/>
      <color rgb="FF0000FF"/>
      <name val="TH SarabunPSK"/>
      <family val="2"/>
    </font>
    <font>
      <sz val="14"/>
      <color indexed="12"/>
      <name val="TH SarabunPSK"/>
      <family val="2"/>
    </font>
    <font>
      <b/>
      <sz val="14"/>
      <color indexed="12"/>
      <name val="TH SarabunPSK"/>
      <family val="2"/>
    </font>
    <font>
      <b/>
      <sz val="14"/>
      <name val="TH SarabunPSK"/>
      <family val="2"/>
    </font>
    <font>
      <sz val="10"/>
      <name val="Arial"/>
      <family val="2"/>
    </font>
    <font>
      <sz val="14"/>
      <name val="TH SarabunPSK"/>
      <family val="2"/>
    </font>
    <font>
      <vertAlign val="superscript"/>
      <sz val="14"/>
      <name val="TH SarabunPSK"/>
      <family val="2"/>
    </font>
    <font>
      <b/>
      <sz val="12"/>
      <color theme="4" tint="0.79998168889431442"/>
      <name val="TH SarabunPSK"/>
      <family val="2"/>
    </font>
    <font>
      <b/>
      <vertAlign val="subscript"/>
      <sz val="12"/>
      <name val="TH SarabunPSK"/>
      <family val="2"/>
    </font>
    <font>
      <b/>
      <sz val="12"/>
      <name val="Symbol"/>
      <family val="1"/>
      <charset val="2"/>
    </font>
    <font>
      <b/>
      <sz val="14"/>
      <color rgb="FF0070C0"/>
      <name val="TH SarabunPSK"/>
      <family val="2"/>
    </font>
    <font>
      <b/>
      <sz val="12"/>
      <color theme="1"/>
      <name val="TH SarabunPSK"/>
      <family val="2"/>
    </font>
    <font>
      <vertAlign val="subscript"/>
      <sz val="14"/>
      <name val="TH SarabunPSK"/>
      <family val="2"/>
    </font>
    <font>
      <sz val="14"/>
      <color rgb="FFC00000"/>
      <name val="TH SarabunPSK"/>
      <family val="2"/>
    </font>
    <font>
      <sz val="14"/>
      <color theme="0"/>
      <name val="TH SarabunPSK"/>
      <family val="2"/>
    </font>
    <font>
      <sz val="14"/>
      <color indexed="20"/>
      <name val="TH SarabunPSK"/>
      <family val="2"/>
    </font>
    <font>
      <b/>
      <sz val="18"/>
      <color rgb="FFFF0000"/>
      <name val="TH SarabunPSK"/>
      <family val="2"/>
    </font>
    <font>
      <sz val="14"/>
      <name val="Symbol"/>
      <family val="1"/>
      <charset val="2"/>
    </font>
    <font>
      <b/>
      <sz val="12"/>
      <color rgb="FF0000FF"/>
      <name val="TH SarabunPSK"/>
      <family val="2"/>
    </font>
    <font>
      <b/>
      <vertAlign val="superscript"/>
      <sz val="12"/>
      <name val="TH SarabunPSK"/>
      <family val="2"/>
    </font>
    <font>
      <b/>
      <sz val="12"/>
      <color rgb="FFFFFF00"/>
      <name val="TH SarabunPSK"/>
      <family val="2"/>
    </font>
    <font>
      <b/>
      <sz val="14"/>
      <color rgb="FFFFFF00"/>
      <name val="TH SarabunPSK"/>
      <family val="2"/>
    </font>
    <font>
      <b/>
      <sz val="9"/>
      <color indexed="81"/>
      <name val="Tahoma"/>
      <family val="2"/>
    </font>
    <font>
      <b/>
      <sz val="18"/>
      <color rgb="FF66FFFF"/>
      <name val="TH SarabunPSK"/>
      <family val="2"/>
    </font>
    <font>
      <sz val="9"/>
      <color indexed="81"/>
      <name val="Tahoma"/>
      <family val="2"/>
    </font>
    <font>
      <sz val="9"/>
      <color indexed="12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4F7E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FF00"/>
      </left>
      <right style="thin">
        <color indexed="64"/>
      </right>
      <top style="medium">
        <color rgb="FFFFFF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FF00"/>
      </top>
      <bottom style="thin">
        <color indexed="64"/>
      </bottom>
      <diagonal/>
    </border>
    <border>
      <left style="thin">
        <color indexed="64"/>
      </left>
      <right style="medium">
        <color rgb="FFFFFF00"/>
      </right>
      <top style="medium">
        <color rgb="FFFFFF00"/>
      </top>
      <bottom style="thin">
        <color indexed="64"/>
      </bottom>
      <diagonal/>
    </border>
    <border>
      <left style="medium">
        <color rgb="FFFFFF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FF00"/>
      </right>
      <top style="thin">
        <color indexed="64"/>
      </top>
      <bottom style="thin">
        <color indexed="64"/>
      </bottom>
      <diagonal/>
    </border>
    <border>
      <left style="medium">
        <color rgb="FFFFFF00"/>
      </left>
      <right style="thin">
        <color indexed="64"/>
      </right>
      <top style="medium">
        <color rgb="FFFFFF00"/>
      </top>
      <bottom/>
      <diagonal/>
    </border>
    <border>
      <left style="medium">
        <color rgb="FFFFFF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FF00"/>
      </left>
      <right style="thin">
        <color indexed="64"/>
      </right>
      <top style="thin">
        <color indexed="64"/>
      </top>
      <bottom style="medium">
        <color rgb="FFFFFF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FF00"/>
      </bottom>
      <diagonal/>
    </border>
    <border>
      <left style="thin">
        <color indexed="64"/>
      </left>
      <right style="medium">
        <color rgb="FFFFFF00"/>
      </right>
      <top style="thin">
        <color indexed="64"/>
      </top>
      <bottom style="medium">
        <color rgb="FFFFFF00"/>
      </bottom>
      <diagonal/>
    </border>
    <border>
      <left style="medium">
        <color rgb="FFFFFF00"/>
      </left>
      <right style="thin">
        <color indexed="64"/>
      </right>
      <top/>
      <bottom style="medium">
        <color rgb="FFFFFF00"/>
      </bottom>
      <diagonal/>
    </border>
    <border>
      <left style="thin">
        <color indexed="64"/>
      </left>
      <right style="thin">
        <color indexed="64"/>
      </right>
      <top/>
      <bottom style="medium">
        <color rgb="FFFFFF00"/>
      </bottom>
      <diagonal/>
    </border>
    <border>
      <left style="thin">
        <color indexed="64"/>
      </left>
      <right style="medium">
        <color rgb="FFFFFF00"/>
      </right>
      <top/>
      <bottom style="thin">
        <color indexed="64"/>
      </bottom>
      <diagonal/>
    </border>
    <border>
      <left style="thin">
        <color indexed="64"/>
      </left>
      <right style="medium">
        <color rgb="FFFFFF00"/>
      </right>
      <top/>
      <bottom style="medium">
        <color rgb="FFFFFF00"/>
      </bottom>
      <diagonal/>
    </border>
    <border>
      <left style="medium">
        <color rgb="FFFFFF00"/>
      </left>
      <right/>
      <top style="medium">
        <color rgb="FFFFFF00"/>
      </top>
      <bottom/>
      <diagonal/>
    </border>
    <border>
      <left/>
      <right/>
      <top style="medium">
        <color rgb="FFFFFF00"/>
      </top>
      <bottom/>
      <diagonal/>
    </border>
    <border>
      <left/>
      <right style="medium">
        <color rgb="FFFFFF00"/>
      </right>
      <top style="medium">
        <color rgb="FFFFFF00"/>
      </top>
      <bottom/>
      <diagonal/>
    </border>
    <border>
      <left style="medium">
        <color rgb="FFFFFF00"/>
      </left>
      <right/>
      <top style="medium">
        <color rgb="FFFFFF00"/>
      </top>
      <bottom style="thin">
        <color indexed="64"/>
      </bottom>
      <diagonal/>
    </border>
    <border>
      <left/>
      <right style="medium">
        <color rgb="FFFFFF00"/>
      </right>
      <top style="medium">
        <color rgb="FFFFFF00"/>
      </top>
      <bottom style="thin">
        <color indexed="64"/>
      </bottom>
      <diagonal/>
    </border>
    <border>
      <left style="medium">
        <color rgb="FFFFFF00"/>
      </left>
      <right/>
      <top/>
      <bottom/>
      <diagonal/>
    </border>
    <border>
      <left/>
      <right style="medium">
        <color rgb="FFFFFF00"/>
      </right>
      <top/>
      <bottom/>
      <diagonal/>
    </border>
    <border>
      <left style="medium">
        <color rgb="FFFFFF00"/>
      </left>
      <right/>
      <top/>
      <bottom style="medium">
        <color rgb="FFFFFF00"/>
      </bottom>
      <diagonal/>
    </border>
    <border>
      <left/>
      <right/>
      <top/>
      <bottom style="medium">
        <color rgb="FFFFFF00"/>
      </bottom>
      <diagonal/>
    </border>
    <border>
      <left/>
      <right style="medium">
        <color rgb="FFFFFF00"/>
      </right>
      <top/>
      <bottom style="medium">
        <color rgb="FFFFFF00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/>
      <diagonal/>
    </border>
    <border>
      <left style="medium">
        <color rgb="FFFFFF00"/>
      </left>
      <right style="medium">
        <color rgb="FFFFFF00"/>
      </right>
      <top/>
      <bottom/>
      <diagonal/>
    </border>
    <border>
      <left style="medium">
        <color rgb="FFFFFF00"/>
      </left>
      <right style="medium">
        <color rgb="FFFFFF00"/>
      </right>
      <top/>
      <bottom style="medium">
        <color rgb="FFFFFF00"/>
      </bottom>
      <diagonal/>
    </border>
    <border>
      <left style="medium">
        <color rgb="FFFFFF00"/>
      </left>
      <right/>
      <top style="medium">
        <color rgb="FFFFFF00"/>
      </top>
      <bottom style="medium">
        <color rgb="FFFFFF00"/>
      </bottom>
      <diagonal/>
    </border>
    <border>
      <left/>
      <right/>
      <top style="medium">
        <color rgb="FFFFFF00"/>
      </top>
      <bottom style="medium">
        <color rgb="FFFFFF00"/>
      </bottom>
      <diagonal/>
    </border>
    <border>
      <left/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thin">
        <color indexed="64"/>
      </left>
      <right/>
      <top style="medium">
        <color rgb="FFFFFF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FFFF00"/>
      </bottom>
      <diagonal/>
    </border>
    <border>
      <left style="medium">
        <color rgb="FFFFFF00"/>
      </left>
      <right style="thin">
        <color indexed="64"/>
      </right>
      <top style="medium">
        <color rgb="FFFFFF00"/>
      </top>
      <bottom style="medium">
        <color rgb="FFFFFF00"/>
      </bottom>
      <diagonal/>
    </border>
    <border>
      <left style="thin">
        <color indexed="64"/>
      </left>
      <right style="thin">
        <color indexed="64"/>
      </right>
      <top style="medium">
        <color rgb="FFFFFF00"/>
      </top>
      <bottom style="medium">
        <color rgb="FFFFFF00"/>
      </bottom>
      <diagonal/>
    </border>
    <border>
      <left style="thin">
        <color indexed="64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</cellStyleXfs>
  <cellXfs count="381">
    <xf numFmtId="0" fontId="0" fillId="0" borderId="0" xfId="0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/>
    <xf numFmtId="0" fontId="2" fillId="0" borderId="5" xfId="0" applyFont="1" applyBorder="1"/>
    <xf numFmtId="0" fontId="2" fillId="0" borderId="6" xfId="0" applyFont="1" applyBorder="1"/>
    <xf numFmtId="0" fontId="2" fillId="0" borderId="0" xfId="0" applyFont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0" xfId="0" applyFont="1" applyBorder="1"/>
    <xf numFmtId="0" fontId="2" fillId="0" borderId="7" xfId="0" applyFont="1" applyBorder="1" applyAlignment="1"/>
    <xf numFmtId="0" fontId="8" fillId="0" borderId="3" xfId="0" applyFont="1" applyBorder="1"/>
    <xf numFmtId="0" fontId="9" fillId="0" borderId="5" xfId="0" applyFont="1" applyBorder="1"/>
    <xf numFmtId="0" fontId="9" fillId="0" borderId="0" xfId="0" applyFont="1"/>
    <xf numFmtId="0" fontId="10" fillId="0" borderId="0" xfId="0" applyFont="1" applyFill="1" applyBorder="1"/>
    <xf numFmtId="0" fontId="9" fillId="0" borderId="0" xfId="0" applyFont="1" applyFill="1" applyBorder="1"/>
    <xf numFmtId="0" fontId="9" fillId="0" borderId="0" xfId="0" applyFont="1" applyBorder="1"/>
    <xf numFmtId="0" fontId="9" fillId="0" borderId="6" xfId="0" applyFont="1" applyBorder="1"/>
    <xf numFmtId="0" fontId="9" fillId="0" borderId="0" xfId="0" applyFont="1" applyBorder="1" applyAlignment="1">
      <alignment horizontal="center"/>
    </xf>
    <xf numFmtId="189" fontId="10" fillId="4" borderId="0" xfId="0" applyNumberFormat="1" applyFont="1" applyFill="1" applyBorder="1" applyAlignment="1">
      <alignment horizontal="center"/>
    </xf>
    <xf numFmtId="9" fontId="10" fillId="4" borderId="0" xfId="2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9" fillId="0" borderId="1" xfId="0" applyFont="1" applyBorder="1"/>
    <xf numFmtId="188" fontId="9" fillId="0" borderId="1" xfId="0" applyNumberFormat="1" applyFont="1" applyBorder="1"/>
    <xf numFmtId="190" fontId="15" fillId="0" borderId="1" xfId="2" applyNumberFormat="1" applyFont="1" applyBorder="1" applyAlignment="1">
      <alignment horizontal="center"/>
    </xf>
    <xf numFmtId="2" fontId="9" fillId="0" borderId="1" xfId="0" applyNumberFormat="1" applyFont="1" applyFill="1" applyBorder="1"/>
    <xf numFmtId="187" fontId="9" fillId="0" borderId="13" xfId="0" applyNumberFormat="1" applyFont="1" applyBorder="1" applyAlignment="1">
      <alignment horizontal="center"/>
    </xf>
    <xf numFmtId="0" fontId="9" fillId="0" borderId="0" xfId="0" applyFont="1" applyBorder="1" applyAlignment="1">
      <alignment horizontal="right"/>
    </xf>
    <xf numFmtId="188" fontId="9" fillId="4" borderId="1" xfId="0" applyNumberFormat="1" applyFont="1" applyFill="1" applyBorder="1"/>
    <xf numFmtId="187" fontId="9" fillId="4" borderId="1" xfId="0" applyNumberFormat="1" applyFont="1" applyFill="1" applyBorder="1"/>
    <xf numFmtId="0" fontId="16" fillId="0" borderId="0" xfId="0" applyFont="1" applyBorder="1"/>
    <xf numFmtId="2" fontId="9" fillId="0" borderId="0" xfId="0" applyNumberFormat="1" applyFont="1" applyFill="1" applyBorder="1"/>
    <xf numFmtId="0" fontId="9" fillId="0" borderId="0" xfId="0" applyFont="1" applyBorder="1" applyAlignment="1"/>
    <xf numFmtId="0" fontId="9" fillId="0" borderId="5" xfId="0" applyFont="1" applyBorder="1" applyAlignment="1"/>
    <xf numFmtId="2" fontId="9" fillId="4" borderId="12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2" fontId="9" fillId="6" borderId="11" xfId="0" applyNumberFormat="1" applyFont="1" applyFill="1" applyBorder="1" applyAlignment="1">
      <alignment horizontal="center"/>
    </xf>
    <xf numFmtId="2" fontId="9" fillId="6" borderId="12" xfId="0" applyNumberFormat="1" applyFont="1" applyFill="1" applyBorder="1" applyAlignment="1">
      <alignment horizontal="center"/>
    </xf>
    <xf numFmtId="0" fontId="9" fillId="6" borderId="12" xfId="0" applyFont="1" applyFill="1" applyBorder="1" applyAlignment="1">
      <alignment horizontal="center"/>
    </xf>
    <xf numFmtId="2" fontId="9" fillId="6" borderId="10" xfId="0" applyNumberFormat="1" applyFont="1" applyFill="1" applyBorder="1" applyAlignment="1">
      <alignment horizontal="center"/>
    </xf>
    <xf numFmtId="0" fontId="9" fillId="0" borderId="15" xfId="0" applyFont="1" applyBorder="1"/>
    <xf numFmtId="187" fontId="9" fillId="0" borderId="15" xfId="0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4" borderId="10" xfId="0" applyFont="1" applyFill="1" applyBorder="1" applyAlignment="1">
      <alignment horizontal="center" vertical="center"/>
    </xf>
    <xf numFmtId="2" fontId="9" fillId="4" borderId="12" xfId="0" applyNumberFormat="1" applyFont="1" applyFill="1" applyBorder="1" applyAlignment="1">
      <alignment horizontal="center" vertical="center"/>
    </xf>
    <xf numFmtId="188" fontId="9" fillId="4" borderId="12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2" fontId="10" fillId="4" borderId="0" xfId="0" applyNumberFormat="1" applyFont="1" applyFill="1" applyBorder="1" applyAlignment="1">
      <alignment horizontal="center"/>
    </xf>
    <xf numFmtId="188" fontId="9" fillId="0" borderId="1" xfId="0" applyNumberFormat="1" applyFont="1" applyBorder="1" applyAlignment="1">
      <alignment horizontal="center"/>
    </xf>
    <xf numFmtId="188" fontId="10" fillId="4" borderId="1" xfId="0" applyNumberFormat="1" applyFont="1" applyFill="1" applyBorder="1" applyAlignment="1">
      <alignment horizontal="center"/>
    </xf>
    <xf numFmtId="0" fontId="3" fillId="8" borderId="10" xfId="0" applyFont="1" applyFill="1" applyBorder="1"/>
    <xf numFmtId="0" fontId="6" fillId="8" borderId="12" xfId="0" applyFont="1" applyFill="1" applyBorder="1"/>
    <xf numFmtId="0" fontId="6" fillId="8" borderId="10" xfId="0" applyFont="1" applyFill="1" applyBorder="1"/>
    <xf numFmtId="191" fontId="9" fillId="4" borderId="1" xfId="0" applyNumberFormat="1" applyFont="1" applyFill="1" applyBorder="1"/>
    <xf numFmtId="188" fontId="9" fillId="0" borderId="11" xfId="0" applyNumberFormat="1" applyFont="1" applyFill="1" applyBorder="1"/>
    <xf numFmtId="187" fontId="9" fillId="0" borderId="11" xfId="0" applyNumberFormat="1" applyFont="1" applyFill="1" applyBorder="1"/>
    <xf numFmtId="188" fontId="9" fillId="0" borderId="1" xfId="0" applyNumberFormat="1" applyFont="1" applyFill="1" applyBorder="1" applyAlignment="1">
      <alignment horizontal="center"/>
    </xf>
    <xf numFmtId="16" fontId="9" fillId="0" borderId="1" xfId="0" applyNumberFormat="1" applyFont="1" applyBorder="1"/>
    <xf numFmtId="187" fontId="9" fillId="0" borderId="1" xfId="0" applyNumberFormat="1" applyFont="1" applyBorder="1" applyAlignment="1">
      <alignment horizontal="center"/>
    </xf>
    <xf numFmtId="191" fontId="9" fillId="4" borderId="1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192" fontId="9" fillId="4" borderId="1" xfId="0" applyNumberFormat="1" applyFont="1" applyFill="1" applyBorder="1" applyAlignment="1">
      <alignment horizontal="center"/>
    </xf>
    <xf numFmtId="0" fontId="9" fillId="7" borderId="1" xfId="0" applyFont="1" applyFill="1" applyBorder="1" applyAlignment="1">
      <alignment vertical="center"/>
    </xf>
    <xf numFmtId="193" fontId="7" fillId="5" borderId="1" xfId="0" applyNumberFormat="1" applyFont="1" applyFill="1" applyBorder="1" applyAlignment="1">
      <alignment horizontal="center"/>
    </xf>
    <xf numFmtId="189" fontId="10" fillId="4" borderId="1" xfId="0" applyNumberFormat="1" applyFont="1" applyFill="1" applyBorder="1"/>
    <xf numFmtId="0" fontId="10" fillId="0" borderId="0" xfId="0" applyFont="1" applyBorder="1"/>
    <xf numFmtId="16" fontId="9" fillId="0" borderId="0" xfId="0" applyNumberFormat="1" applyFont="1" applyBorder="1"/>
    <xf numFmtId="188" fontId="9" fillId="0" borderId="0" xfId="0" applyNumberFormat="1" applyFont="1" applyBorder="1"/>
    <xf numFmtId="187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16" fontId="9" fillId="0" borderId="1" xfId="0" applyNumberFormat="1" applyFont="1" applyBorder="1" applyAlignment="1">
      <alignment horizontal="center"/>
    </xf>
    <xf numFmtId="188" fontId="9" fillId="0" borderId="0" xfId="0" applyNumberFormat="1" applyFont="1" applyBorder="1" applyAlignment="1">
      <alignment horizontal="center"/>
    </xf>
    <xf numFmtId="0" fontId="9" fillId="7" borderId="10" xfId="0" applyFont="1" applyFill="1" applyBorder="1" applyAlignment="1">
      <alignment horizontal="left" vertical="center"/>
    </xf>
    <xf numFmtId="0" fontId="9" fillId="7" borderId="10" xfId="0" applyFont="1" applyFill="1" applyBorder="1" applyAlignment="1">
      <alignment vertical="center"/>
    </xf>
    <xf numFmtId="0" fontId="9" fillId="0" borderId="16" xfId="0" applyFont="1" applyFill="1" applyBorder="1" applyAlignment="1"/>
    <xf numFmtId="0" fontId="9" fillId="7" borderId="11" xfId="0" applyFont="1" applyFill="1" applyBorder="1"/>
    <xf numFmtId="0" fontId="9" fillId="7" borderId="12" xfId="0" applyFont="1" applyFill="1" applyBorder="1"/>
    <xf numFmtId="0" fontId="9" fillId="0" borderId="1" xfId="0" applyFont="1" applyFill="1" applyBorder="1" applyAlignment="1">
      <alignment horizontal="center"/>
    </xf>
    <xf numFmtId="188" fontId="14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188" fontId="18" fillId="0" borderId="1" xfId="0" applyNumberFormat="1" applyFont="1" applyFill="1" applyBorder="1" applyAlignment="1">
      <alignment horizontal="center"/>
    </xf>
    <xf numFmtId="188" fontId="19" fillId="0" borderId="1" xfId="0" applyNumberFormat="1" applyFont="1" applyFill="1" applyBorder="1" applyAlignment="1">
      <alignment horizontal="center"/>
    </xf>
    <xf numFmtId="2" fontId="9" fillId="7" borderId="12" xfId="0" applyNumberFormat="1" applyFont="1" applyFill="1" applyBorder="1" applyAlignment="1">
      <alignment horizontal="center"/>
    </xf>
    <xf numFmtId="2" fontId="9" fillId="7" borderId="12" xfId="0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left" vertical="center" indent="4"/>
    </xf>
    <xf numFmtId="0" fontId="9" fillId="7" borderId="10" xfId="0" applyFont="1" applyFill="1" applyBorder="1" applyAlignment="1">
      <alignment horizontal="left" vertical="center" indent="3"/>
    </xf>
    <xf numFmtId="0" fontId="9" fillId="7" borderId="12" xfId="0" applyFont="1" applyFill="1" applyBorder="1" applyAlignment="1"/>
    <xf numFmtId="0" fontId="9" fillId="0" borderId="0" xfId="0" applyFont="1" applyAlignment="1"/>
    <xf numFmtId="0" fontId="9" fillId="7" borderId="10" xfId="0" applyFont="1" applyFill="1" applyBorder="1" applyAlignment="1">
      <alignment horizontal="left" indent="2"/>
    </xf>
    <xf numFmtId="0" fontId="9" fillId="7" borderId="11" xfId="0" applyFont="1" applyFill="1" applyBorder="1" applyAlignment="1"/>
    <xf numFmtId="0" fontId="9" fillId="0" borderId="10" xfId="0" applyFont="1" applyFill="1" applyBorder="1" applyAlignment="1">
      <alignment horizontal="left" indent="2"/>
    </xf>
    <xf numFmtId="0" fontId="9" fillId="0" borderId="1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/>
    </xf>
    <xf numFmtId="188" fontId="19" fillId="0" borderId="0" xfId="0" applyNumberFormat="1" applyFont="1" applyFill="1" applyBorder="1" applyAlignment="1">
      <alignment horizontal="center"/>
    </xf>
    <xf numFmtId="188" fontId="19" fillId="0" borderId="10" xfId="0" applyNumberFormat="1" applyFont="1" applyFill="1" applyBorder="1" applyAlignment="1">
      <alignment horizontal="center"/>
    </xf>
    <xf numFmtId="16" fontId="9" fillId="0" borderId="0" xfId="0" applyNumberFormat="1" applyFont="1" applyBorder="1" applyAlignment="1">
      <alignment horizontal="center"/>
    </xf>
    <xf numFmtId="188" fontId="17" fillId="0" borderId="0" xfId="0" applyNumberFormat="1" applyFont="1" applyFill="1" applyBorder="1" applyAlignment="1">
      <alignment horizontal="center"/>
    </xf>
    <xf numFmtId="188" fontId="9" fillId="0" borderId="0" xfId="0" applyNumberFormat="1" applyFont="1" applyFill="1" applyBorder="1" applyAlignment="1">
      <alignment horizontal="center"/>
    </xf>
    <xf numFmtId="0" fontId="9" fillId="0" borderId="0" xfId="0" applyFont="1" applyFill="1"/>
    <xf numFmtId="0" fontId="9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 indent="1"/>
    </xf>
    <xf numFmtId="0" fontId="9" fillId="7" borderId="1" xfId="0" applyFont="1" applyFill="1" applyBorder="1" applyAlignment="1">
      <alignment horizontal="left" vertical="center" indent="2"/>
    </xf>
    <xf numFmtId="0" fontId="9" fillId="7" borderId="11" xfId="0" applyFont="1" applyFill="1" applyBorder="1" applyAlignment="1">
      <alignment horizontal="left" indent="2"/>
    </xf>
    <xf numFmtId="0" fontId="9" fillId="7" borderId="12" xfId="0" applyFont="1" applyFill="1" applyBorder="1" applyAlignment="1">
      <alignment horizontal="left" indent="2"/>
    </xf>
    <xf numFmtId="192" fontId="9" fillId="4" borderId="1" xfId="0" applyNumberFormat="1" applyFont="1" applyFill="1" applyBorder="1"/>
    <xf numFmtId="2" fontId="14" fillId="6" borderId="11" xfId="0" applyNumberFormat="1" applyFont="1" applyFill="1" applyBorder="1" applyAlignment="1">
      <alignment horizontal="center"/>
    </xf>
    <xf numFmtId="189" fontId="10" fillId="4" borderId="1" xfId="0" applyNumberFormat="1" applyFont="1" applyFill="1" applyBorder="1" applyAlignment="1">
      <alignment horizontal="center"/>
    </xf>
    <xf numFmtId="188" fontId="18" fillId="4" borderId="1" xfId="0" applyNumberFormat="1" applyFont="1" applyFill="1" applyBorder="1" applyAlignment="1">
      <alignment horizontal="center"/>
    </xf>
    <xf numFmtId="188" fontId="17" fillId="4" borderId="1" xfId="0" applyNumberFormat="1" applyFont="1" applyFill="1" applyBorder="1" applyAlignment="1">
      <alignment horizontal="center"/>
    </xf>
    <xf numFmtId="188" fontId="18" fillId="4" borderId="10" xfId="0" applyNumberFormat="1" applyFont="1" applyFill="1" applyBorder="1" applyAlignment="1">
      <alignment horizontal="center"/>
    </xf>
    <xf numFmtId="0" fontId="8" fillId="0" borderId="0" xfId="0" applyFont="1"/>
    <xf numFmtId="0" fontId="21" fillId="0" borderId="0" xfId="0" applyFont="1"/>
    <xf numFmtId="0" fontId="22" fillId="0" borderId="0" xfId="0" applyFont="1"/>
    <xf numFmtId="0" fontId="3" fillId="0" borderId="3" xfId="0" applyFont="1" applyBorder="1"/>
    <xf numFmtId="0" fontId="24" fillId="0" borderId="0" xfId="0" applyFont="1"/>
    <xf numFmtId="0" fontId="1" fillId="0" borderId="0" xfId="1"/>
    <xf numFmtId="0" fontId="23" fillId="0" borderId="0" xfId="0" applyFont="1"/>
    <xf numFmtId="0" fontId="2" fillId="3" borderId="0" xfId="0" applyFont="1" applyFill="1" applyBorder="1" applyAlignment="1">
      <alignment horizontal="right"/>
    </xf>
    <xf numFmtId="0" fontId="26" fillId="3" borderId="0" xfId="0" applyFont="1" applyFill="1" applyBorder="1"/>
    <xf numFmtId="0" fontId="2" fillId="3" borderId="0" xfId="0" applyFont="1" applyFill="1" applyBorder="1"/>
    <xf numFmtId="0" fontId="2" fillId="3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indent="2"/>
    </xf>
    <xf numFmtId="0" fontId="28" fillId="0" borderId="0" xfId="0" applyFont="1" applyAlignment="1">
      <alignment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2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Fill="1" applyBorder="1" applyAlignment="1">
      <alignment horizontal="left" vertical="center"/>
    </xf>
    <xf numFmtId="0" fontId="28" fillId="0" borderId="16" xfId="0" applyFont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36" fillId="0" borderId="0" xfId="4" applyFont="1" applyAlignment="1">
      <alignment horizontal="left" vertical="center"/>
    </xf>
    <xf numFmtId="0" fontId="36" fillId="0" borderId="0" xfId="4" applyFont="1" applyFill="1" applyAlignment="1">
      <alignment horizontal="center" vertical="center"/>
    </xf>
    <xf numFmtId="188" fontId="36" fillId="0" borderId="0" xfId="4" applyNumberFormat="1" applyFont="1" applyFill="1" applyAlignment="1">
      <alignment vertical="center"/>
    </xf>
    <xf numFmtId="0" fontId="36" fillId="0" borderId="0" xfId="4" applyFont="1" applyFill="1" applyAlignment="1">
      <alignment vertical="center"/>
    </xf>
    <xf numFmtId="0" fontId="36" fillId="0" borderId="0" xfId="4" applyFont="1" applyFill="1" applyAlignment="1">
      <alignment horizontal="left" vertical="center"/>
    </xf>
    <xf numFmtId="1" fontId="38" fillId="0" borderId="0" xfId="0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2" fontId="36" fillId="0" borderId="0" xfId="0" applyNumberFormat="1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6" fillId="0" borderId="0" xfId="4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6" fillId="0" borderId="0" xfId="0" quotePrefix="1" applyFont="1" applyFill="1" applyBorder="1" applyAlignment="1">
      <alignment horizontal="left" vertical="center"/>
    </xf>
    <xf numFmtId="43" fontId="33" fillId="0" borderId="0" xfId="3" applyNumberFormat="1" applyFont="1" applyFill="1" applyBorder="1" applyAlignment="1">
      <alignment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0" xfId="0" quotePrefix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2" fontId="41" fillId="0" borderId="0" xfId="0" quotePrefix="1" applyNumberFormat="1" applyFont="1" applyFill="1" applyBorder="1" applyAlignment="1">
      <alignment horizontal="left" vertical="center"/>
    </xf>
    <xf numFmtId="2" fontId="36" fillId="0" borderId="0" xfId="0" applyNumberFormat="1" applyFont="1" applyBorder="1" applyAlignment="1">
      <alignment horizontal="center" vertical="center"/>
    </xf>
    <xf numFmtId="2" fontId="29" fillId="0" borderId="19" xfId="0" applyNumberFormat="1" applyFont="1" applyBorder="1" applyAlignment="1">
      <alignment horizontal="center" vertical="center"/>
    </xf>
    <xf numFmtId="188" fontId="29" fillId="0" borderId="19" xfId="0" applyNumberFormat="1" applyFont="1" applyBorder="1" applyAlignment="1">
      <alignment horizontal="center" vertical="center"/>
    </xf>
    <xf numFmtId="0" fontId="29" fillId="0" borderId="20" xfId="0" applyFont="1" applyBorder="1" applyAlignment="1">
      <alignment vertical="center"/>
    </xf>
    <xf numFmtId="0" fontId="29" fillId="0" borderId="17" xfId="0" applyFont="1" applyBorder="1" applyAlignment="1">
      <alignment vertical="center"/>
    </xf>
    <xf numFmtId="2" fontId="29" fillId="0" borderId="2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/>
    </xf>
    <xf numFmtId="188" fontId="29" fillId="0" borderId="1" xfId="0" applyNumberFormat="1" applyFont="1" applyBorder="1" applyAlignment="1">
      <alignment horizontal="center" vertical="center"/>
    </xf>
    <xf numFmtId="2" fontId="29" fillId="0" borderId="22" xfId="0" applyNumberFormat="1" applyFont="1" applyBorder="1" applyAlignment="1">
      <alignment horizontal="center" vertical="center"/>
    </xf>
    <xf numFmtId="0" fontId="42" fillId="0" borderId="18" xfId="0" applyFont="1" applyBorder="1" applyAlignment="1">
      <alignment horizontal="center"/>
    </xf>
    <xf numFmtId="2" fontId="42" fillId="0" borderId="19" xfId="0" applyNumberFormat="1" applyFont="1" applyBorder="1" applyAlignment="1">
      <alignment horizontal="center"/>
    </xf>
    <xf numFmtId="195" fontId="42" fillId="0" borderId="19" xfId="0" applyNumberFormat="1" applyFont="1" applyBorder="1" applyAlignment="1">
      <alignment horizontal="center"/>
    </xf>
    <xf numFmtId="187" fontId="42" fillId="0" borderId="19" xfId="0" applyNumberFormat="1" applyFont="1" applyBorder="1" applyAlignment="1">
      <alignment horizontal="center"/>
    </xf>
    <xf numFmtId="189" fontId="42" fillId="0" borderId="20" xfId="0" applyNumberFormat="1" applyFont="1" applyBorder="1" applyAlignment="1">
      <alignment horizontal="center"/>
    </xf>
    <xf numFmtId="1" fontId="29" fillId="0" borderId="19" xfId="0" applyNumberFormat="1" applyFont="1" applyBorder="1" applyAlignment="1">
      <alignment horizontal="center" vertical="center"/>
    </xf>
    <xf numFmtId="49" fontId="29" fillId="0" borderId="20" xfId="0" applyNumberFormat="1" applyFont="1" applyBorder="1" applyAlignment="1">
      <alignment horizontal="center" vertical="center"/>
    </xf>
    <xf numFmtId="2" fontId="36" fillId="0" borderId="0" xfId="0" applyNumberFormat="1" applyFont="1" applyFill="1" applyBorder="1" applyAlignment="1">
      <alignment horizontal="center" vertical="center"/>
    </xf>
    <xf numFmtId="2" fontId="29" fillId="0" borderId="21" xfId="0" applyNumberFormat="1" applyFont="1" applyFill="1" applyBorder="1" applyAlignment="1">
      <alignment horizontal="center" vertical="center"/>
    </xf>
    <xf numFmtId="0" fontId="42" fillId="0" borderId="21" xfId="0" applyFont="1" applyBorder="1" applyAlignment="1">
      <alignment horizontal="center"/>
    </xf>
    <xf numFmtId="2" fontId="42" fillId="0" borderId="1" xfId="0" applyNumberFormat="1" applyFont="1" applyBorder="1" applyAlignment="1">
      <alignment horizontal="center"/>
    </xf>
    <xf numFmtId="195" fontId="42" fillId="0" borderId="1" xfId="0" applyNumberFormat="1" applyFont="1" applyBorder="1" applyAlignment="1">
      <alignment horizontal="center"/>
    </xf>
    <xf numFmtId="187" fontId="42" fillId="0" borderId="1" xfId="0" applyNumberFormat="1" applyFont="1" applyBorder="1" applyAlignment="1">
      <alignment horizontal="center"/>
    </xf>
    <xf numFmtId="189" fontId="42" fillId="0" borderId="22" xfId="0" applyNumberFormat="1" applyFont="1" applyBorder="1" applyAlignment="1">
      <alignment horizontal="center"/>
    </xf>
    <xf numFmtId="1" fontId="29" fillId="0" borderId="25" xfId="0" applyNumberFormat="1" applyFont="1" applyBorder="1" applyAlignment="1">
      <alignment horizontal="center" vertical="center"/>
    </xf>
    <xf numFmtId="49" fontId="29" fillId="0" borderId="22" xfId="0" applyNumberFormat="1" applyFont="1" applyBorder="1" applyAlignment="1">
      <alignment horizontal="center" vertical="center"/>
    </xf>
    <xf numFmtId="196" fontId="33" fillId="0" borderId="0" xfId="3" applyNumberFormat="1" applyFont="1" applyFill="1" applyBorder="1" applyAlignment="1">
      <alignment vertical="center"/>
    </xf>
    <xf numFmtId="0" fontId="36" fillId="0" borderId="0" xfId="0" applyFont="1" applyFill="1" applyBorder="1" applyAlignment="1">
      <alignment horizontal="left"/>
    </xf>
    <xf numFmtId="0" fontId="36" fillId="0" borderId="0" xfId="0" quotePrefix="1" applyFont="1" applyFill="1" applyBorder="1" applyAlignment="1">
      <alignment horizontal="center"/>
    </xf>
    <xf numFmtId="196" fontId="36" fillId="0" borderId="0" xfId="3" applyNumberFormat="1" applyFont="1" applyFill="1" applyBorder="1" applyAlignment="1">
      <alignment horizontal="center"/>
    </xf>
    <xf numFmtId="0" fontId="36" fillId="0" borderId="0" xfId="0" applyFont="1" applyFill="1" applyBorder="1" applyAlignment="1">
      <alignment horizontal="center"/>
    </xf>
    <xf numFmtId="2" fontId="36" fillId="10" borderId="0" xfId="0" applyNumberFormat="1" applyFont="1" applyFill="1" applyAlignment="1">
      <alignment vertical="center"/>
    </xf>
    <xf numFmtId="188" fontId="36" fillId="0" borderId="0" xfId="0" applyNumberFormat="1" applyFont="1" applyFill="1" applyBorder="1" applyAlignment="1">
      <alignment vertical="center"/>
    </xf>
    <xf numFmtId="43" fontId="44" fillId="0" borderId="0" xfId="3" applyNumberFormat="1" applyFont="1" applyFill="1" applyBorder="1" applyAlignment="1">
      <alignment vertical="center"/>
    </xf>
    <xf numFmtId="1" fontId="45" fillId="0" borderId="0" xfId="0" applyNumberFormat="1" applyFont="1" applyFill="1" applyBorder="1" applyAlignment="1">
      <alignment vertical="center"/>
    </xf>
    <xf numFmtId="0" fontId="36" fillId="0" borderId="0" xfId="0" applyFont="1" applyFill="1" applyBorder="1" applyAlignment="1">
      <alignment horizontal="left" vertical="center"/>
    </xf>
    <xf numFmtId="0" fontId="42" fillId="0" borderId="26" xfId="0" applyFont="1" applyBorder="1" applyAlignment="1">
      <alignment horizontal="center"/>
    </xf>
    <xf numFmtId="2" fontId="42" fillId="0" borderId="27" xfId="0" applyNumberFormat="1" applyFont="1" applyBorder="1" applyAlignment="1">
      <alignment horizontal="center"/>
    </xf>
    <xf numFmtId="195" fontId="42" fillId="0" borderId="27" xfId="0" applyNumberFormat="1" applyFont="1" applyBorder="1" applyAlignment="1">
      <alignment horizontal="center"/>
    </xf>
    <xf numFmtId="187" fontId="42" fillId="0" borderId="27" xfId="0" applyNumberFormat="1" applyFont="1" applyBorder="1" applyAlignment="1">
      <alignment horizontal="center"/>
    </xf>
    <xf numFmtId="189" fontId="42" fillId="0" borderId="28" xfId="0" applyNumberFormat="1" applyFont="1" applyBorder="1" applyAlignment="1">
      <alignment horizontal="center"/>
    </xf>
    <xf numFmtId="1" fontId="29" fillId="0" borderId="30" xfId="0" applyNumberFormat="1" applyFont="1" applyBorder="1" applyAlignment="1">
      <alignment horizontal="center" vertical="center"/>
    </xf>
    <xf numFmtId="49" fontId="29" fillId="0" borderId="28" xfId="0" applyNumberFormat="1" applyFont="1" applyBorder="1" applyAlignment="1">
      <alignment horizontal="center" vertical="center"/>
    </xf>
    <xf numFmtId="2" fontId="36" fillId="0" borderId="0" xfId="0" applyNumberFormat="1" applyFont="1" applyFill="1" applyBorder="1" applyAlignment="1">
      <alignment vertical="center"/>
    </xf>
    <xf numFmtId="2" fontId="32" fillId="0" borderId="0" xfId="0" applyNumberFormat="1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9" fontId="10" fillId="0" borderId="0" xfId="2" applyFont="1" applyFill="1" applyBorder="1" applyAlignment="1">
      <alignment vertical="center"/>
    </xf>
    <xf numFmtId="2" fontId="36" fillId="10" borderId="0" xfId="0" applyNumberFormat="1" applyFont="1" applyFill="1" applyBorder="1" applyAlignment="1">
      <alignment vertical="center"/>
    </xf>
    <xf numFmtId="2" fontId="44" fillId="0" borderId="0" xfId="0" applyNumberFormat="1" applyFont="1" applyFill="1" applyBorder="1" applyAlignment="1">
      <alignment vertical="center"/>
    </xf>
    <xf numFmtId="1" fontId="46" fillId="0" borderId="0" xfId="0" applyNumberFormat="1" applyFont="1" applyFill="1" applyBorder="1" applyAlignment="1">
      <alignment horizontal="center" vertical="center"/>
    </xf>
    <xf numFmtId="2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Fill="1" applyBorder="1" applyAlignment="1">
      <alignment horizontal="right" vertical="center"/>
    </xf>
    <xf numFmtId="1" fontId="36" fillId="0" borderId="0" xfId="0" applyNumberFormat="1" applyFont="1" applyFill="1" applyBorder="1" applyAlignment="1">
      <alignment horizontal="center" vertical="center"/>
    </xf>
    <xf numFmtId="0" fontId="36" fillId="10" borderId="10" xfId="0" applyFont="1" applyFill="1" applyBorder="1" applyAlignment="1">
      <alignment horizontal="center" vertical="center"/>
    </xf>
    <xf numFmtId="1" fontId="9" fillId="10" borderId="11" xfId="0" applyNumberFormat="1" applyFont="1" applyFill="1" applyBorder="1" applyAlignment="1">
      <alignment vertical="center"/>
    </xf>
    <xf numFmtId="2" fontId="36" fillId="10" borderId="11" xfId="0" applyNumberFormat="1" applyFont="1" applyFill="1" applyBorder="1" applyAlignment="1">
      <alignment horizontal="center" vertical="center"/>
    </xf>
    <xf numFmtId="0" fontId="36" fillId="10" borderId="12" xfId="0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0" fontId="44" fillId="0" borderId="0" xfId="0" applyFont="1" applyFill="1" applyBorder="1" applyAlignment="1">
      <alignment vertical="center"/>
    </xf>
    <xf numFmtId="0" fontId="36" fillId="10" borderId="10" xfId="0" applyFont="1" applyFill="1" applyBorder="1" applyAlignment="1">
      <alignment horizontal="center"/>
    </xf>
    <xf numFmtId="0" fontId="36" fillId="10" borderId="11" xfId="0" applyFont="1" applyFill="1" applyBorder="1" applyAlignment="1"/>
    <xf numFmtId="2" fontId="36" fillId="10" borderId="11" xfId="0" applyNumberFormat="1" applyFont="1" applyFill="1" applyBorder="1" applyAlignment="1">
      <alignment horizontal="center"/>
    </xf>
    <xf numFmtId="0" fontId="36" fillId="10" borderId="12" xfId="0" applyFont="1" applyFill="1" applyBorder="1" applyAlignment="1">
      <alignment horizontal="center"/>
    </xf>
    <xf numFmtId="0" fontId="36" fillId="0" borderId="0" xfId="0" applyFont="1" applyAlignment="1"/>
    <xf numFmtId="0" fontId="36" fillId="0" borderId="0" xfId="0" applyFont="1" applyFill="1" applyBorder="1" applyAlignment="1"/>
    <xf numFmtId="189" fontId="36" fillId="0" borderId="0" xfId="0" applyNumberFormat="1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2" fontId="29" fillId="0" borderId="21" xfId="0" applyNumberFormat="1" applyFont="1" applyBorder="1" applyAlignment="1">
      <alignment horizontal="center"/>
    </xf>
    <xf numFmtId="188" fontId="29" fillId="0" borderId="1" xfId="0" applyNumberFormat="1" applyFont="1" applyBorder="1" applyAlignment="1">
      <alignment horizontal="center"/>
    </xf>
    <xf numFmtId="2" fontId="29" fillId="0" borderId="22" xfId="0" applyNumberFormat="1" applyFont="1" applyBorder="1" applyAlignment="1">
      <alignment horizontal="center"/>
    </xf>
    <xf numFmtId="0" fontId="29" fillId="0" borderId="0" xfId="0" applyFont="1" applyAlignment="1"/>
    <xf numFmtId="1" fontId="29" fillId="0" borderId="25" xfId="0" applyNumberFormat="1" applyFont="1" applyBorder="1" applyAlignment="1">
      <alignment horizontal="center"/>
    </xf>
    <xf numFmtId="49" fontId="29" fillId="0" borderId="31" xfId="0" applyNumberFormat="1" applyFont="1" applyBorder="1" applyAlignment="1">
      <alignment horizontal="center"/>
    </xf>
    <xf numFmtId="0" fontId="34" fillId="0" borderId="0" xfId="0" applyFont="1" applyAlignment="1"/>
    <xf numFmtId="0" fontId="36" fillId="10" borderId="10" xfId="0" applyFont="1" applyFill="1" applyBorder="1" applyAlignment="1">
      <alignment horizontal="left" vertical="center"/>
    </xf>
    <xf numFmtId="0" fontId="36" fillId="10" borderId="11" xfId="0" quotePrefix="1" applyFont="1" applyFill="1" applyBorder="1" applyAlignment="1">
      <alignment horizontal="center" vertical="center"/>
    </xf>
    <xf numFmtId="0" fontId="36" fillId="10" borderId="11" xfId="0" applyFont="1" applyFill="1" applyBorder="1" applyAlignment="1">
      <alignment horizontal="center" vertical="center"/>
    </xf>
    <xf numFmtId="0" fontId="36" fillId="10" borderId="11" xfId="0" applyFont="1" applyFill="1" applyBorder="1" applyAlignment="1">
      <alignment vertical="center"/>
    </xf>
    <xf numFmtId="2" fontId="18" fillId="10" borderId="11" xfId="0" applyNumberFormat="1" applyFont="1" applyFill="1" applyBorder="1" applyAlignment="1">
      <alignment horizontal="center" vertical="center"/>
    </xf>
    <xf numFmtId="0" fontId="36" fillId="10" borderId="12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6" fillId="9" borderId="10" xfId="0" applyFont="1" applyFill="1" applyBorder="1" applyAlignment="1">
      <alignment vertical="center"/>
    </xf>
    <xf numFmtId="0" fontId="36" fillId="9" borderId="11" xfId="0" applyFont="1" applyFill="1" applyBorder="1" applyAlignment="1">
      <alignment vertical="center"/>
    </xf>
    <xf numFmtId="0" fontId="36" fillId="9" borderId="11" xfId="0" applyFont="1" applyFill="1" applyBorder="1" applyAlignment="1">
      <alignment horizontal="right" vertical="center"/>
    </xf>
    <xf numFmtId="0" fontId="36" fillId="9" borderId="11" xfId="0" applyFont="1" applyFill="1" applyBorder="1" applyAlignment="1">
      <alignment horizontal="center" vertical="center"/>
    </xf>
    <xf numFmtId="1" fontId="36" fillId="9" borderId="11" xfId="0" applyNumberFormat="1" applyFont="1" applyFill="1" applyBorder="1" applyAlignment="1">
      <alignment horizontal="center" vertical="center"/>
    </xf>
    <xf numFmtId="0" fontId="44" fillId="9" borderId="11" xfId="0" applyFont="1" applyFill="1" applyBorder="1" applyAlignment="1">
      <alignment vertical="center"/>
    </xf>
    <xf numFmtId="2" fontId="16" fillId="9" borderId="11" xfId="0" applyNumberFormat="1" applyFont="1" applyFill="1" applyBorder="1" applyAlignment="1">
      <alignment horizontal="center" vertical="center"/>
    </xf>
    <xf numFmtId="0" fontId="36" fillId="9" borderId="12" xfId="0" applyFont="1" applyFill="1" applyBorder="1" applyAlignment="1">
      <alignment horizontal="center" vertical="center"/>
    </xf>
    <xf numFmtId="189" fontId="42" fillId="0" borderId="19" xfId="0" applyNumberFormat="1" applyFont="1" applyBorder="1" applyAlignment="1">
      <alignment horizontal="center"/>
    </xf>
    <xf numFmtId="0" fontId="29" fillId="0" borderId="20" xfId="0" applyFont="1" applyBorder="1" applyAlignment="1">
      <alignment horizontal="center" vertical="center"/>
    </xf>
    <xf numFmtId="0" fontId="36" fillId="0" borderId="0" xfId="0" applyFont="1" applyAlignment="1">
      <alignment horizontal="left" vertical="top"/>
    </xf>
    <xf numFmtId="189" fontId="42" fillId="0" borderId="1" xfId="0" applyNumberFormat="1" applyFont="1" applyBorder="1" applyAlignment="1">
      <alignment horizontal="center"/>
    </xf>
    <xf numFmtId="0" fontId="29" fillId="0" borderId="22" xfId="0" applyFont="1" applyBorder="1" applyAlignment="1">
      <alignment horizontal="center" vertical="center"/>
    </xf>
    <xf numFmtId="2" fontId="29" fillId="0" borderId="29" xfId="0" applyNumberFormat="1" applyFont="1" applyBorder="1" applyAlignment="1">
      <alignment horizontal="center" vertical="center"/>
    </xf>
    <xf numFmtId="188" fontId="29" fillId="0" borderId="30" xfId="0" applyNumberFormat="1" applyFont="1" applyBorder="1" applyAlignment="1">
      <alignment horizontal="center" vertical="center"/>
    </xf>
    <xf numFmtId="2" fontId="29" fillId="0" borderId="32" xfId="0" applyNumberFormat="1" applyFont="1" applyBorder="1" applyAlignment="1">
      <alignment horizontal="center" vertical="center"/>
    </xf>
    <xf numFmtId="0" fontId="29" fillId="0" borderId="33" xfId="0" applyFont="1" applyBorder="1" applyAlignment="1">
      <alignment vertical="center"/>
    </xf>
    <xf numFmtId="0" fontId="29" fillId="0" borderId="34" xfId="0" applyFont="1" applyBorder="1" applyAlignment="1">
      <alignment horizontal="center" vertical="center"/>
    </xf>
    <xf numFmtId="0" fontId="29" fillId="0" borderId="34" xfId="0" applyFont="1" applyBorder="1" applyAlignment="1">
      <alignment vertical="center"/>
    </xf>
    <xf numFmtId="0" fontId="29" fillId="0" borderId="35" xfId="0" applyFont="1" applyBorder="1" applyAlignment="1">
      <alignment vertical="center"/>
    </xf>
    <xf numFmtId="0" fontId="29" fillId="0" borderId="38" xfId="0" applyFont="1" applyBorder="1" applyAlignment="1">
      <alignment vertical="center"/>
    </xf>
    <xf numFmtId="0" fontId="49" fillId="0" borderId="0" xfId="0" applyFont="1" applyBorder="1" applyAlignment="1">
      <alignment horizontal="center" vertical="center"/>
    </xf>
    <xf numFmtId="0" fontId="29" fillId="0" borderId="0" xfId="0" applyFont="1" applyFill="1" applyBorder="1" applyAlignment="1">
      <alignment horizontal="center"/>
    </xf>
    <xf numFmtId="0" fontId="29" fillId="0" borderId="39" xfId="0" applyFont="1" applyBorder="1" applyAlignment="1">
      <alignment vertical="center"/>
    </xf>
    <xf numFmtId="0" fontId="42" fillId="0" borderId="21" xfId="0" applyFont="1" applyBorder="1" applyAlignment="1">
      <alignment vertical="center"/>
    </xf>
    <xf numFmtId="198" fontId="42" fillId="9" borderId="22" xfId="0" applyNumberFormat="1" applyFont="1" applyFill="1" applyBorder="1" applyAlignment="1">
      <alignment horizontal="center" vertical="center"/>
    </xf>
    <xf numFmtId="0" fontId="29" fillId="0" borderId="40" xfId="0" applyFont="1" applyBorder="1" applyAlignment="1">
      <alignment vertical="center"/>
    </xf>
    <xf numFmtId="0" fontId="29" fillId="0" borderId="41" xfId="0" applyFont="1" applyBorder="1" applyAlignment="1">
      <alignment horizontal="center" vertical="center"/>
    </xf>
    <xf numFmtId="0" fontId="51" fillId="0" borderId="42" xfId="0" applyFont="1" applyBorder="1" applyAlignment="1">
      <alignment horizontal="center" vertical="center"/>
    </xf>
    <xf numFmtId="0" fontId="49" fillId="2" borderId="0" xfId="0" applyFont="1" applyFill="1" applyAlignment="1">
      <alignment horizontal="center" vertical="center"/>
    </xf>
    <xf numFmtId="189" fontId="42" fillId="0" borderId="27" xfId="0" applyNumberFormat="1" applyFont="1" applyBorder="1" applyAlignment="1">
      <alignment horizontal="center"/>
    </xf>
    <xf numFmtId="0" fontId="29" fillId="0" borderId="28" xfId="0" applyFont="1" applyBorder="1" applyAlignment="1">
      <alignment horizontal="center" vertical="center"/>
    </xf>
    <xf numFmtId="0" fontId="52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42" fillId="0" borderId="26" xfId="0" applyFont="1" applyBorder="1" applyAlignment="1">
      <alignment vertical="center"/>
    </xf>
    <xf numFmtId="198" fontId="42" fillId="9" borderId="28" xfId="0" applyNumberFormat="1" applyFont="1" applyFill="1" applyBorder="1" applyAlignment="1">
      <alignment horizontal="center" vertical="center"/>
    </xf>
    <xf numFmtId="0" fontId="36" fillId="0" borderId="0" xfId="0" applyFont="1" applyFill="1" applyAlignment="1">
      <alignment horizontal="right" vertical="center"/>
    </xf>
    <xf numFmtId="0" fontId="29" fillId="0" borderId="43" xfId="0" applyFont="1" applyBorder="1" applyAlignment="1">
      <alignment vertical="center"/>
    </xf>
    <xf numFmtId="0" fontId="29" fillId="0" borderId="44" xfId="0" applyFont="1" applyBorder="1" applyAlignment="1">
      <alignment vertical="center"/>
    </xf>
    <xf numFmtId="0" fontId="29" fillId="0" borderId="45" xfId="0" applyFont="1" applyBorder="1" applyAlignment="1">
      <alignment vertical="center"/>
    </xf>
    <xf numFmtId="0" fontId="29" fillId="0" borderId="38" xfId="0" applyFont="1" applyBorder="1" applyAlignment="1"/>
    <xf numFmtId="197" fontId="29" fillId="0" borderId="49" xfId="0" applyNumberFormat="1" applyFont="1" applyBorder="1" applyAlignment="1">
      <alignment horizontal="center"/>
    </xf>
    <xf numFmtId="197" fontId="29" fillId="0" borderId="10" xfId="0" applyNumberFormat="1" applyFont="1" applyBorder="1" applyAlignment="1">
      <alignment horizontal="center"/>
    </xf>
    <xf numFmtId="197" fontId="29" fillId="0" borderId="50" xfId="0" applyNumberFormat="1" applyFont="1" applyBorder="1" applyAlignment="1">
      <alignment horizontal="center"/>
    </xf>
    <xf numFmtId="0" fontId="29" fillId="0" borderId="23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/>
    </xf>
    <xf numFmtId="0" fontId="29" fillId="0" borderId="29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/>
    </xf>
    <xf numFmtId="1" fontId="29" fillId="0" borderId="18" xfId="0" applyNumberFormat="1" applyFont="1" applyBorder="1" applyAlignment="1">
      <alignment horizontal="center" vertical="center"/>
    </xf>
    <xf numFmtId="1" fontId="29" fillId="0" borderId="21" xfId="0" applyNumberFormat="1" applyFont="1" applyBorder="1" applyAlignment="1">
      <alignment horizontal="center" vertical="center"/>
    </xf>
    <xf numFmtId="1" fontId="29" fillId="0" borderId="29" xfId="0" applyNumberFormat="1" applyFont="1" applyBorder="1" applyAlignment="1">
      <alignment horizontal="center" vertical="center"/>
    </xf>
    <xf numFmtId="2" fontId="42" fillId="0" borderId="52" xfId="0" applyNumberFormat="1" applyFont="1" applyBorder="1" applyAlignment="1">
      <alignment horizontal="center"/>
    </xf>
    <xf numFmtId="195" fontId="42" fillId="0" borderId="52" xfId="0" applyNumberFormat="1" applyFont="1" applyBorder="1" applyAlignment="1">
      <alignment horizontal="center"/>
    </xf>
    <xf numFmtId="187" fontId="42" fillId="0" borderId="52" xfId="0" applyNumberFormat="1" applyFont="1" applyBorder="1" applyAlignment="1">
      <alignment horizontal="center"/>
    </xf>
    <xf numFmtId="189" fontId="42" fillId="0" borderId="53" xfId="0" applyNumberFormat="1" applyFont="1" applyBorder="1" applyAlignment="1">
      <alignment horizontal="center"/>
    </xf>
    <xf numFmtId="188" fontId="16" fillId="4" borderId="1" xfId="0" applyNumberFormat="1" applyFont="1" applyFill="1" applyBorder="1" applyAlignment="1">
      <alignment horizontal="center"/>
    </xf>
    <xf numFmtId="0" fontId="17" fillId="6" borderId="12" xfId="0" applyFont="1" applyFill="1" applyBorder="1" applyAlignment="1">
      <alignment horizontal="center"/>
    </xf>
    <xf numFmtId="0" fontId="26" fillId="3" borderId="0" xfId="0" applyFont="1" applyFill="1" applyBorder="1" applyAlignment="1">
      <alignment horizontal="left"/>
    </xf>
    <xf numFmtId="199" fontId="29" fillId="0" borderId="18" xfId="0" applyNumberFormat="1" applyFont="1" applyBorder="1" applyAlignment="1">
      <alignment horizontal="center" vertical="center"/>
    </xf>
    <xf numFmtId="188" fontId="29" fillId="0" borderId="22" xfId="0" applyNumberFormat="1" applyFont="1" applyBorder="1" applyAlignment="1">
      <alignment horizontal="center" vertical="center"/>
    </xf>
    <xf numFmtId="0" fontId="10" fillId="4" borderId="0" xfId="0" applyNumberFormat="1" applyFont="1" applyFill="1" applyBorder="1" applyAlignment="1">
      <alignment horizontal="center" vertical="center"/>
    </xf>
    <xf numFmtId="2" fontId="36" fillId="10" borderId="0" xfId="0" applyNumberFormat="1" applyFont="1" applyFill="1" applyBorder="1" applyAlignment="1">
      <alignment horizontal="center" vertical="center"/>
    </xf>
    <xf numFmtId="2" fontId="36" fillId="10" borderId="0" xfId="0" applyNumberFormat="1" applyFont="1" applyFill="1" applyAlignment="1">
      <alignment horizontal="center" vertical="center"/>
    </xf>
    <xf numFmtId="0" fontId="2" fillId="0" borderId="0" xfId="0" applyFont="1" applyFill="1"/>
    <xf numFmtId="2" fontId="9" fillId="0" borderId="54" xfId="0" applyNumberFormat="1" applyFont="1" applyFill="1" applyBorder="1" applyAlignment="1">
      <alignment horizontal="center"/>
    </xf>
    <xf numFmtId="0" fontId="2" fillId="0" borderId="0" xfId="0" applyFont="1" applyFill="1" applyBorder="1"/>
    <xf numFmtId="2" fontId="44" fillId="10" borderId="12" xfId="0" applyNumberFormat="1" applyFont="1" applyFill="1" applyBorder="1" applyAlignment="1">
      <alignment vertical="center"/>
    </xf>
    <xf numFmtId="0" fontId="42" fillId="0" borderId="51" xfId="0" applyFont="1" applyBorder="1" applyAlignment="1">
      <alignment horizontal="left" indent="2"/>
    </xf>
    <xf numFmtId="0" fontId="42" fillId="0" borderId="18" xfId="0" applyFont="1" applyBorder="1" applyAlignment="1">
      <alignment horizontal="left" indent="2"/>
    </xf>
    <xf numFmtId="0" fontId="42" fillId="0" borderId="21" xfId="0" applyFont="1" applyBorder="1" applyAlignment="1">
      <alignment horizontal="left" indent="2"/>
    </xf>
    <xf numFmtId="0" fontId="42" fillId="0" borderId="26" xfId="0" applyFont="1" applyBorder="1" applyAlignment="1">
      <alignment horizontal="left" indent="2"/>
    </xf>
    <xf numFmtId="43" fontId="36" fillId="0" borderId="0" xfId="3" applyNumberFormat="1" applyFont="1" applyFill="1" applyAlignment="1">
      <alignment vertical="center"/>
    </xf>
    <xf numFmtId="0" fontId="34" fillId="9" borderId="11" xfId="0" applyFont="1" applyFill="1" applyBorder="1" applyAlignment="1">
      <alignment horizontal="center" vertical="center"/>
    </xf>
    <xf numFmtId="194" fontId="33" fillId="9" borderId="11" xfId="0" applyNumberFormat="1" applyFont="1" applyFill="1" applyBorder="1" applyAlignment="1">
      <alignment horizontal="left" vertical="center"/>
    </xf>
    <xf numFmtId="0" fontId="34" fillId="9" borderId="11" xfId="0" applyFont="1" applyFill="1" applyBorder="1" applyAlignment="1">
      <alignment vertical="center"/>
    </xf>
    <xf numFmtId="0" fontId="30" fillId="9" borderId="12" xfId="0" applyFont="1" applyFill="1" applyBorder="1" applyAlignment="1">
      <alignment vertical="center"/>
    </xf>
    <xf numFmtId="2" fontId="9" fillId="0" borderId="10" xfId="0" applyNumberFormat="1" applyFont="1" applyFill="1" applyBorder="1" applyAlignment="1">
      <alignment horizontal="left"/>
    </xf>
    <xf numFmtId="0" fontId="9" fillId="0" borderId="11" xfId="0" applyFont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2" fontId="10" fillId="0" borderId="10" xfId="0" applyNumberFormat="1" applyFont="1" applyFill="1" applyBorder="1" applyAlignment="1">
      <alignment horizontal="left"/>
    </xf>
    <xf numFmtId="0" fontId="34" fillId="0" borderId="0" xfId="0" applyFont="1" applyAlignment="1">
      <alignment horizontal="left" vertical="center"/>
    </xf>
    <xf numFmtId="0" fontId="36" fillId="0" borderId="0" xfId="4" applyFont="1" applyFill="1" applyAlignment="1">
      <alignment horizontal="center"/>
    </xf>
    <xf numFmtId="0" fontId="36" fillId="0" borderId="0" xfId="4" applyFont="1" applyAlignment="1">
      <alignment horizontal="left"/>
    </xf>
    <xf numFmtId="0" fontId="28" fillId="0" borderId="0" xfId="0" applyFont="1" applyAlignment="1"/>
    <xf numFmtId="0" fontId="36" fillId="0" borderId="0" xfId="4" applyFont="1" applyAlignment="1">
      <alignment horizontal="center"/>
    </xf>
    <xf numFmtId="189" fontId="36" fillId="0" borderId="0" xfId="4" applyNumberFormat="1" applyFont="1" applyAlignment="1"/>
    <xf numFmtId="0" fontId="36" fillId="0" borderId="0" xfId="4" applyFont="1" applyAlignment="1">
      <alignment horizontal="right"/>
    </xf>
    <xf numFmtId="188" fontId="36" fillId="0" borderId="0" xfId="4" applyNumberFormat="1" applyFont="1" applyFill="1" applyAlignment="1"/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top" wrapText="1" indent="2"/>
    </xf>
    <xf numFmtId="0" fontId="25" fillId="0" borderId="0" xfId="0" applyFont="1" applyAlignment="1">
      <alignment horizontal="left" vertical="top" indent="2"/>
    </xf>
    <xf numFmtId="0" fontId="36" fillId="0" borderId="0" xfId="0" applyFont="1" applyAlignment="1">
      <alignment horizontal="left" vertical="top" wrapText="1" indent="5"/>
    </xf>
    <xf numFmtId="0" fontId="36" fillId="0" borderId="0" xfId="0" applyFont="1" applyAlignment="1">
      <alignment horizontal="left" vertical="top" indent="5"/>
    </xf>
    <xf numFmtId="0" fontId="42" fillId="0" borderId="36" xfId="0" applyFont="1" applyFill="1" applyBorder="1" applyAlignment="1">
      <alignment horizontal="center" vertical="center" wrapText="1"/>
    </xf>
    <xf numFmtId="0" fontId="42" fillId="0" borderId="37" xfId="0" applyFont="1" applyFill="1" applyBorder="1" applyAlignment="1">
      <alignment horizontal="center" vertical="center" wrapText="1"/>
    </xf>
    <xf numFmtId="0" fontId="32" fillId="9" borderId="10" xfId="0" applyFont="1" applyFill="1" applyBorder="1" applyAlignment="1">
      <alignment horizontal="center" vertical="center"/>
    </xf>
    <xf numFmtId="0" fontId="32" fillId="9" borderId="11" xfId="0" applyFont="1" applyFill="1" applyBorder="1" applyAlignment="1">
      <alignment horizontal="center" vertical="center"/>
    </xf>
    <xf numFmtId="2" fontId="33" fillId="9" borderId="10" xfId="0" applyNumberFormat="1" applyFont="1" applyFill="1" applyBorder="1" applyAlignment="1">
      <alignment horizontal="center" vertical="center"/>
    </xf>
    <xf numFmtId="2" fontId="33" fillId="9" borderId="1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54" fillId="0" borderId="46" xfId="0" applyFont="1" applyBorder="1" applyAlignment="1">
      <alignment horizontal="center" vertical="center"/>
    </xf>
    <xf numFmtId="0" fontId="54" fillId="0" borderId="47" xfId="0" applyFont="1" applyBorder="1" applyAlignment="1">
      <alignment horizontal="center" vertical="center"/>
    </xf>
    <xf numFmtId="0" fontId="54" fillId="0" borderId="48" xfId="0" applyFont="1" applyBorder="1" applyAlignment="1">
      <alignment horizontal="center" vertical="center"/>
    </xf>
    <xf numFmtId="200" fontId="10" fillId="0" borderId="11" xfId="0" applyNumberFormat="1" applyFont="1" applyFill="1" applyBorder="1" applyAlignment="1">
      <alignment horizontal="left"/>
    </xf>
    <xf numFmtId="200" fontId="10" fillId="0" borderId="12" xfId="0" applyNumberFormat="1" applyFont="1" applyFill="1" applyBorder="1" applyAlignment="1">
      <alignment horizontal="left"/>
    </xf>
    <xf numFmtId="0" fontId="29" fillId="0" borderId="10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36" fillId="0" borderId="0" xfId="0" applyFont="1" applyAlignment="1">
      <alignment horizontal="left" vertical="top" wrapText="1"/>
    </xf>
    <xf numFmtId="0" fontId="36" fillId="0" borderId="0" xfId="0" applyFont="1" applyAlignment="1">
      <alignment horizontal="left" vertical="top"/>
    </xf>
    <xf numFmtId="2" fontId="47" fillId="10" borderId="0" xfId="0" applyNumberFormat="1" applyFont="1" applyFill="1" applyAlignment="1">
      <alignment horizontal="center" vertical="center" textRotation="180"/>
    </xf>
    <xf numFmtId="0" fontId="9" fillId="0" borderId="0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/>
    </xf>
    <xf numFmtId="0" fontId="9" fillId="7" borderId="12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/>
    </xf>
    <xf numFmtId="0" fontId="9" fillId="7" borderId="14" xfId="0" applyFont="1" applyFill="1" applyBorder="1" applyAlignment="1">
      <alignment horizontal="center"/>
    </xf>
  </cellXfs>
  <cellStyles count="5">
    <cellStyle name="Comma" xfId="3" builtinId="3"/>
    <cellStyle name="Hyperlink" xfId="1" builtinId="8"/>
    <cellStyle name="Normal" xfId="0" builtinId="0"/>
    <cellStyle name="Normal 2" xfId="4"/>
    <cellStyle name="Percent" xfId="2" builtinId="5"/>
  </cellStyles>
  <dxfs count="351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8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0000FF"/>
      <color rgb="FFFFFFCC"/>
      <color rgb="FF008000"/>
      <color rgb="FFFF0000"/>
      <color rgb="FF66FFFF"/>
      <color rgb="FF0033CC"/>
      <color rgb="FFFFFFFF"/>
      <color rgb="FFFFCCFF"/>
      <color rgb="FFF4F7ED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633680555555555E-2"/>
          <c:y val="7.7611111111111117E-2"/>
          <c:w val="0.76848958333333328"/>
          <c:h val="0.88005555555555559"/>
        </c:manualLayout>
      </c:layout>
      <c:bubbleChart>
        <c:varyColors val="0"/>
        <c:ser>
          <c:idx val="1"/>
          <c:order val="0"/>
          <c:tx>
            <c:v>New Coordinate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472EC79D-A725-454D-BEA4-B23DC8AC768A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CF6B86FF-29C5-4F6E-9757-8692099FE65A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'2 ต้น Horz'!$I$14:$I$15</c:f>
              <c:numCache>
                <c:formatCode>General</c:formatCode>
                <c:ptCount val="2"/>
                <c:pt idx="0">
                  <c:v>-0.37</c:v>
                </c:pt>
                <c:pt idx="1">
                  <c:v>0.45</c:v>
                </c:pt>
              </c:numCache>
            </c:numRef>
          </c:xVal>
          <c:yVal>
            <c:numRef>
              <c:f>'2 ต้น Horz'!$J$14:$J$15</c:f>
              <c:numCache>
                <c:formatCode>General</c:formatCode>
                <c:ptCount val="2"/>
                <c:pt idx="0">
                  <c:v>0</c:v>
                </c:pt>
                <c:pt idx="1">
                  <c:v>0.08</c:v>
                </c:pt>
              </c:numCache>
            </c:numRef>
          </c:yVal>
          <c:bubbleSize>
            <c:numLit>
              <c:formatCode>General</c:formatCode>
              <c:ptCount val="2"/>
              <c:pt idx="0">
                <c:v>1</c:v>
              </c:pt>
              <c:pt idx="1">
                <c:v>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'2 ต้น Horz'!$C$14:$C$15</c15:f>
                <c15:dlblRangeCache>
                  <c:ptCount val="2"/>
                  <c:pt idx="0">
                    <c:v>1</c:v>
                  </c:pt>
                  <c:pt idx="1">
                    <c:v>2</c:v>
                  </c:pt>
                </c15:dlblRangeCache>
              </c15:datalabelsRange>
            </c:ext>
          </c:extLst>
        </c:ser>
        <c:ser>
          <c:idx val="0"/>
          <c:order val="1"/>
          <c:tx>
            <c:v>New CG.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elete val="1"/>
          </c:dLbls>
          <c:xVal>
            <c:numRef>
              <c:f>'2 ต้น Horz'!$I$17</c:f>
              <c:numCache>
                <c:formatCode>0.000</c:formatCode>
                <c:ptCount val="1"/>
                <c:pt idx="0">
                  <c:v>4.0000000000000008E-2</c:v>
                </c:pt>
              </c:numCache>
            </c:numRef>
          </c:xVal>
          <c:yVal>
            <c:numRef>
              <c:f>'2 ต้น Horz'!$J$17</c:f>
              <c:numCache>
                <c:formatCode>0.000</c:formatCode>
                <c:ptCount val="1"/>
                <c:pt idx="0">
                  <c:v>0.04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0.25</c:v>
              </c:pt>
            </c:numLit>
          </c:bubbleSize>
          <c:bubble3D val="0"/>
        </c:ser>
        <c:ser>
          <c:idx val="2"/>
          <c:order val="2"/>
          <c:tx>
            <c:v>coordinate</c:v>
          </c:tx>
          <c:spPr>
            <a:noFill/>
            <a:ln w="9525">
              <a:solidFill>
                <a:srgbClr val="FF0000"/>
              </a:solidFill>
              <a:prstDash val="sysDash"/>
            </a:ln>
            <a:effectLst/>
          </c:spPr>
          <c:invertIfNegative val="0"/>
          <c:dLbls>
            <c:delete val="1"/>
          </c:dLbls>
          <c:xVal>
            <c:numRef>
              <c:f>'2 ต้น Horz'!$E$14:$E$15</c:f>
              <c:numCache>
                <c:formatCode>0.000</c:formatCode>
                <c:ptCount val="2"/>
                <c:pt idx="0">
                  <c:v>-0.45</c:v>
                </c:pt>
                <c:pt idx="1">
                  <c:v>0.45</c:v>
                </c:pt>
              </c:numCache>
            </c:numRef>
          </c:xVal>
          <c:yVal>
            <c:numRef>
              <c:f>'2 ต้น Horz'!$F$14:$F$15</c:f>
              <c:numCache>
                <c:formatCode>0.000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bubbleSize>
            <c:numLit>
              <c:formatCode>General</c:formatCode>
              <c:ptCount val="2"/>
              <c:pt idx="0">
                <c:v>1</c:v>
              </c:pt>
              <c:pt idx="1">
                <c:v>1</c:v>
              </c:pt>
            </c:numLit>
          </c:bubbleSize>
          <c:bubble3D val="0"/>
        </c:ser>
        <c:ser>
          <c:idx val="3"/>
          <c:order val="3"/>
          <c:tx>
            <c:v>Reaction</c:v>
          </c:tx>
          <c:spPr>
            <a:solidFill>
              <a:schemeClr val="accent4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0.10716634027117523"/>
                  <c:y val="0.16121329100799173"/>
                </c:manualLayout>
              </c:layout>
              <c:tx>
                <c:rich>
                  <a:bodyPr/>
                  <a:lstStyle/>
                  <a:p>
                    <a:fld id="{CD3AEE66-8916-4FF9-B340-5C4DA1C40164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0.10282717487908727"/>
                  <c:y val="0.13489926462377769"/>
                </c:manualLayout>
              </c:layout>
              <c:tx>
                <c:rich>
                  <a:bodyPr/>
                  <a:lstStyle/>
                  <a:p>
                    <a:fld id="{EDDEBB05-4A83-4910-8E49-CD7E23377132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4.0774772038523491E-2"/>
                  <c:y val="4.5620930384757105E-2"/>
                </c:manualLayout>
              </c:layout>
              <c:tx>
                <c:rich>
                  <a:bodyPr/>
                  <a:lstStyle/>
                  <a:p>
                    <a:fld id="{FBB88B4E-EF50-44A0-97FE-363591FDBF21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8.1549544077046981E-2"/>
                  <c:y val="0.16585662185827663"/>
                </c:manualLayout>
              </c:layout>
              <c:tx>
                <c:rich>
                  <a:bodyPr/>
                  <a:lstStyle/>
                  <a:p>
                    <a:fld id="{90E5CCB1-0605-4C14-9FA9-05825387A075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'2 ต้น Horz'!$I$14:$I$15</c:f>
              <c:numCache>
                <c:formatCode>General</c:formatCode>
                <c:ptCount val="2"/>
                <c:pt idx="0">
                  <c:v>-0.37</c:v>
                </c:pt>
                <c:pt idx="1">
                  <c:v>0.45</c:v>
                </c:pt>
              </c:numCache>
            </c:numRef>
          </c:xVal>
          <c:yVal>
            <c:numRef>
              <c:f>'2 ต้น Horz'!$J$14:$J$15</c:f>
              <c:numCache>
                <c:formatCode>General</c:formatCode>
                <c:ptCount val="2"/>
                <c:pt idx="0">
                  <c:v>0</c:v>
                </c:pt>
                <c:pt idx="1">
                  <c:v>0.08</c:v>
                </c:pt>
              </c:numCache>
            </c:numRef>
          </c:yVal>
          <c:bubbleSize>
            <c:numLit>
              <c:formatCode>General</c:formatCode>
              <c:ptCount val="4"/>
              <c:pt idx="0">
                <c:v>0.1</c:v>
              </c:pt>
              <c:pt idx="1">
                <c:v>0.1</c:v>
              </c:pt>
              <c:pt idx="2">
                <c:v>0.1</c:v>
              </c:pt>
              <c:pt idx="3">
                <c:v>0.1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'2 ต้น Horz'!$P$14:$P$15</c15:f>
                <c15:dlblRangeCache>
                  <c:ptCount val="2"/>
                  <c:pt idx="0">
                    <c:v>38.4 T</c:v>
                  </c:pt>
                  <c:pt idx="1">
                    <c:v>31.6 T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bubbleScale val="60"/>
        <c:showNegBubbles val="0"/>
        <c:sizeRepresents val="w"/>
        <c:axId val="392294848"/>
        <c:axId val="392295240"/>
      </c:bubbleChart>
      <c:valAx>
        <c:axId val="392294848"/>
        <c:scaling>
          <c:orientation val="minMax"/>
          <c:max val="1"/>
          <c:min val="-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</a:t>
                </a:r>
              </a:p>
            </c:rich>
          </c:tx>
          <c:layout>
            <c:manualLayout>
              <c:xMode val="edge"/>
              <c:yMode val="edge"/>
              <c:x val="0.38126015075167619"/>
              <c:y val="4.2264884880285113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triangle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2295240"/>
        <c:crosses val="autoZero"/>
        <c:crossBetween val="midCat"/>
        <c:majorUnit val="0.2"/>
      </c:valAx>
      <c:valAx>
        <c:axId val="392295240"/>
        <c:scaling>
          <c:orientation val="minMax"/>
          <c:max val="1"/>
          <c:min val="-1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X</a:t>
                </a:r>
              </a:p>
            </c:rich>
          </c:tx>
          <c:layout>
            <c:manualLayout>
              <c:xMode val="edge"/>
              <c:yMode val="edge"/>
              <c:x val="0.89981927465212219"/>
              <c:y val="0.468665923755032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triangle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2294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69693010915117515"/>
          <c:y val="0.83091892657021393"/>
          <c:w val="0.2949149364411201"/>
          <c:h val="0.135501795309988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633680555555555E-2"/>
          <c:y val="7.7611111111111117E-2"/>
          <c:w val="0.76848958333333328"/>
          <c:h val="0.88005555555555559"/>
        </c:manualLayout>
      </c:layout>
      <c:bubbleChart>
        <c:varyColors val="0"/>
        <c:ser>
          <c:idx val="1"/>
          <c:order val="0"/>
          <c:tx>
            <c:v>New Coordinate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50FE81A-7802-47EE-8E90-80DC1FAF4331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159E230-95B8-4F76-B425-C3EEE74111D7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'2 ต้น Ver'!$I$14:$I$15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'2 ต้น Ver'!$J$14:$J$15</c:f>
              <c:numCache>
                <c:formatCode>General</c:formatCode>
                <c:ptCount val="2"/>
                <c:pt idx="0">
                  <c:v>0.45</c:v>
                </c:pt>
                <c:pt idx="1">
                  <c:v>-0.45</c:v>
                </c:pt>
              </c:numCache>
            </c:numRef>
          </c:yVal>
          <c:bubbleSize>
            <c:numLit>
              <c:formatCode>General</c:formatCode>
              <c:ptCount val="2"/>
              <c:pt idx="0">
                <c:v>1</c:v>
              </c:pt>
              <c:pt idx="1">
                <c:v>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'2 ต้น Ver'!$C$14:$C$15</c15:f>
                <c15:dlblRangeCache>
                  <c:ptCount val="2"/>
                  <c:pt idx="0">
                    <c:v>1</c:v>
                  </c:pt>
                  <c:pt idx="1">
                    <c:v>2</c:v>
                  </c:pt>
                </c15:dlblRangeCache>
              </c15:datalabelsRange>
            </c:ext>
          </c:extLst>
        </c:ser>
        <c:ser>
          <c:idx val="0"/>
          <c:order val="1"/>
          <c:tx>
            <c:v>New CG.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elete val="1"/>
          </c:dLbls>
          <c:xVal>
            <c:numRef>
              <c:f>'2 ต้น Ver'!$I$17</c:f>
              <c:numCache>
                <c:formatCode>0.000</c:formatCode>
                <c:ptCount val="1"/>
                <c:pt idx="0">
                  <c:v>0</c:v>
                </c:pt>
              </c:numCache>
            </c:numRef>
          </c:xVal>
          <c:yVal>
            <c:numRef>
              <c:f>'2 ต้น Ver'!$J$17</c:f>
              <c:numCache>
                <c:formatCode>0.000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0.25</c:v>
              </c:pt>
            </c:numLit>
          </c:bubbleSize>
          <c:bubble3D val="0"/>
        </c:ser>
        <c:ser>
          <c:idx val="2"/>
          <c:order val="2"/>
          <c:tx>
            <c:v>coordinate</c:v>
          </c:tx>
          <c:spPr>
            <a:noFill/>
            <a:ln w="9525">
              <a:solidFill>
                <a:srgbClr val="FF0000"/>
              </a:solidFill>
              <a:prstDash val="sysDash"/>
            </a:ln>
            <a:effectLst/>
          </c:spPr>
          <c:invertIfNegative val="0"/>
          <c:dLbls>
            <c:delete val="1"/>
          </c:dLbls>
          <c:xVal>
            <c:numRef>
              <c:f>'2 ต้น Ver'!$E$14:$E$15</c:f>
              <c:numCache>
                <c:formatCode>0.000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'2 ต้น Ver'!$F$14:$F$15</c:f>
              <c:numCache>
                <c:formatCode>0.000</c:formatCode>
                <c:ptCount val="2"/>
                <c:pt idx="0">
                  <c:v>0.45</c:v>
                </c:pt>
                <c:pt idx="1">
                  <c:v>-0.45</c:v>
                </c:pt>
              </c:numCache>
            </c:numRef>
          </c:yVal>
          <c:bubbleSize>
            <c:numLit>
              <c:formatCode>General</c:formatCode>
              <c:ptCount val="2"/>
              <c:pt idx="0">
                <c:v>1</c:v>
              </c:pt>
              <c:pt idx="1">
                <c:v>1</c:v>
              </c:pt>
            </c:numLit>
          </c:bubbleSize>
          <c:bubble3D val="0"/>
        </c:ser>
        <c:ser>
          <c:idx val="3"/>
          <c:order val="3"/>
          <c:tx>
            <c:v>Reaction</c:v>
          </c:tx>
          <c:spPr>
            <a:solidFill>
              <a:schemeClr val="accent4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3.6992893157634252E-2"/>
                  <c:y val="6.4186626849223105E-2"/>
                </c:manualLayout>
              </c:layout>
              <c:tx>
                <c:rich>
                  <a:bodyPr/>
                  <a:lstStyle/>
                  <a:p>
                    <a:fld id="{53EDAF1E-A4EC-45DB-961D-CB56D467DA4F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2.4716383630289381E-2"/>
                  <c:y val="6.921394856139429E-2"/>
                </c:manualLayout>
              </c:layout>
              <c:tx>
                <c:rich>
                  <a:bodyPr/>
                  <a:lstStyle/>
                  <a:p>
                    <a:fld id="{FE4A2A27-9287-4D54-8F56-048F70734A30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BB88B4E-EF50-44A0-97FE-363591FDBF21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0E5CCB1-0605-4C14-9FA9-05825387A075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'2 ต้น Ver'!$I$14:$I$15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'2 ต้น Ver'!$J$14:$J$15</c:f>
              <c:numCache>
                <c:formatCode>General</c:formatCode>
                <c:ptCount val="2"/>
                <c:pt idx="0">
                  <c:v>0.45</c:v>
                </c:pt>
                <c:pt idx="1">
                  <c:v>-0.45</c:v>
                </c:pt>
              </c:numCache>
            </c:numRef>
          </c:yVal>
          <c:bubbleSize>
            <c:numLit>
              <c:formatCode>General</c:formatCode>
              <c:ptCount val="4"/>
              <c:pt idx="0">
                <c:v>0.1</c:v>
              </c:pt>
              <c:pt idx="1">
                <c:v>0.1</c:v>
              </c:pt>
              <c:pt idx="2">
                <c:v>0.1</c:v>
              </c:pt>
              <c:pt idx="3">
                <c:v>0.1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'2 ต้น Ver'!$P$14:$P$15</c15:f>
                <c15:dlblRangeCache>
                  <c:ptCount val="2"/>
                  <c:pt idx="0">
                    <c:v>40.0 T</c:v>
                  </c:pt>
                  <c:pt idx="1">
                    <c:v>40.0 T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bubbleScale val="60"/>
        <c:showNegBubbles val="0"/>
        <c:sizeRepresents val="w"/>
        <c:axId val="392295632"/>
        <c:axId val="392296024"/>
      </c:bubbleChart>
      <c:valAx>
        <c:axId val="392295632"/>
        <c:scaling>
          <c:orientation val="minMax"/>
          <c:max val="1"/>
          <c:min val="-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</a:t>
                </a:r>
              </a:p>
            </c:rich>
          </c:tx>
          <c:layout>
            <c:manualLayout>
              <c:xMode val="edge"/>
              <c:yMode val="edge"/>
              <c:x val="0.38126015075167619"/>
              <c:y val="4.2264884880285113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triangle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2296024"/>
        <c:crosses val="autoZero"/>
        <c:crossBetween val="midCat"/>
        <c:majorUnit val="0.2"/>
      </c:valAx>
      <c:valAx>
        <c:axId val="392296024"/>
        <c:scaling>
          <c:orientation val="minMax"/>
          <c:max val="1"/>
          <c:min val="-1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X</a:t>
                </a:r>
              </a:p>
            </c:rich>
          </c:tx>
          <c:layout>
            <c:manualLayout>
              <c:xMode val="edge"/>
              <c:yMode val="edge"/>
              <c:x val="0.89981927465212219"/>
              <c:y val="0.468665923755032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triangle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2295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69693010915117515"/>
          <c:y val="0.83091892657021393"/>
          <c:w val="0.2949149364411201"/>
          <c:h val="0.135501795309988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633680555555555E-2"/>
          <c:y val="7.7611111111111117E-2"/>
          <c:w val="0.76848958333333328"/>
          <c:h val="0.88005555555555559"/>
        </c:manualLayout>
      </c:layout>
      <c:bubbleChart>
        <c:varyColors val="0"/>
        <c:ser>
          <c:idx val="1"/>
          <c:order val="0"/>
          <c:tx>
            <c:v>New Coordinate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4E024331-05CD-457B-B2D6-7430C7A82905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8CEECE1-21FF-4BEB-8E8A-ECB2E1D20EAF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8CC10AF-8C81-4F22-85CA-599753B90138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'3 ต้น'!$I$14:$I$16</c:f>
              <c:numCache>
                <c:formatCode>0.000</c:formatCode>
                <c:ptCount val="3"/>
                <c:pt idx="0">
                  <c:v>0.1</c:v>
                </c:pt>
                <c:pt idx="1">
                  <c:v>-0.45</c:v>
                </c:pt>
                <c:pt idx="2">
                  <c:v>0.52500000000000002</c:v>
                </c:pt>
              </c:numCache>
            </c:numRef>
          </c:xVal>
          <c:yVal>
            <c:numRef>
              <c:f>'3 ต้น'!$J$14:$J$16</c:f>
              <c:numCache>
                <c:formatCode>0.000</c:formatCode>
                <c:ptCount val="3"/>
                <c:pt idx="0">
                  <c:v>0.52</c:v>
                </c:pt>
                <c:pt idx="1">
                  <c:v>-0.21000000000000002</c:v>
                </c:pt>
                <c:pt idx="2">
                  <c:v>-0.26</c:v>
                </c:pt>
              </c:numCache>
            </c:numRef>
          </c:yVal>
          <c:bubbleSize>
            <c:numLit>
              <c:formatCode>General</c:formatCode>
              <c:ptCount val="4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'3 ต้น'!$C$14:$C$16</c15:f>
                <c15:dlblRangeCache>
                  <c:ptCount val="3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</c15:dlblRangeCache>
              </c15:datalabelsRange>
            </c:ext>
          </c:extLst>
        </c:ser>
        <c:ser>
          <c:idx val="0"/>
          <c:order val="1"/>
          <c:tx>
            <c:v>New CG.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elete val="1"/>
          </c:dLbls>
          <c:xVal>
            <c:numRef>
              <c:f>'3 ต้น'!$I$18</c:f>
              <c:numCache>
                <c:formatCode>0.000</c:formatCode>
                <c:ptCount val="1"/>
                <c:pt idx="0">
                  <c:v>5.8333333333333348E-2</c:v>
                </c:pt>
              </c:numCache>
            </c:numRef>
          </c:xVal>
          <c:yVal>
            <c:numRef>
              <c:f>'3 ต้น'!$J$18</c:f>
              <c:numCache>
                <c:formatCode>0.000</c:formatCode>
                <c:ptCount val="1"/>
                <c:pt idx="0">
                  <c:v>1.6666666666666663E-2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0.25</c:v>
              </c:pt>
            </c:numLit>
          </c:bubbleSize>
          <c:bubble3D val="0"/>
        </c:ser>
        <c:ser>
          <c:idx val="2"/>
          <c:order val="2"/>
          <c:tx>
            <c:v>coordinate</c:v>
          </c:tx>
          <c:spPr>
            <a:noFill/>
            <a:ln w="9525">
              <a:solidFill>
                <a:srgbClr val="FF0000"/>
              </a:solidFill>
              <a:prstDash val="sysDash"/>
            </a:ln>
            <a:effectLst/>
          </c:spPr>
          <c:invertIfNegative val="0"/>
          <c:dLbls>
            <c:delete val="1"/>
          </c:dLbls>
          <c:xVal>
            <c:numRef>
              <c:f>'3 ต้น'!$E$14:$E$16</c:f>
              <c:numCache>
                <c:formatCode>0.000</c:formatCode>
                <c:ptCount val="3"/>
                <c:pt idx="0">
                  <c:v>0</c:v>
                </c:pt>
                <c:pt idx="1">
                  <c:v>-0.45</c:v>
                </c:pt>
                <c:pt idx="2">
                  <c:v>0.45</c:v>
                </c:pt>
              </c:numCache>
            </c:numRef>
          </c:xVal>
          <c:yVal>
            <c:numRef>
              <c:f>'3 ต้น'!$F$14:$F$16</c:f>
              <c:numCache>
                <c:formatCode>0.000</c:formatCode>
                <c:ptCount val="3"/>
                <c:pt idx="0">
                  <c:v>0.52</c:v>
                </c:pt>
                <c:pt idx="1">
                  <c:v>-0.26</c:v>
                </c:pt>
                <c:pt idx="2">
                  <c:v>-0.26</c:v>
                </c:pt>
              </c:numCache>
            </c:numRef>
          </c:yVal>
          <c:bubbleSize>
            <c:numLit>
              <c:formatCode>General</c:formatCode>
              <c:ptCount val="4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</c:numLit>
          </c:bubbleSize>
          <c:bubble3D val="0"/>
        </c:ser>
        <c:ser>
          <c:idx val="3"/>
          <c:order val="3"/>
          <c:tx>
            <c:v>Reaction</c:v>
          </c:tx>
          <c:spPr>
            <a:solidFill>
              <a:schemeClr val="accent4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0486712517051722E-2"/>
                  <c:y val="-1.0985978401314425E-2"/>
                </c:manualLayout>
              </c:layout>
              <c:tx>
                <c:rich>
                  <a:bodyPr/>
                  <a:lstStyle/>
                  <a:p>
                    <a:fld id="{DCE48168-56B3-4F98-AB6D-EFC59F919B43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0.19716106971601008"/>
                  <c:y val="8.2821547639935905E-3"/>
                </c:manualLayout>
              </c:layout>
              <c:tx>
                <c:rich>
                  <a:bodyPr/>
                  <a:lstStyle/>
                  <a:p>
                    <a:fld id="{5022C376-860D-44CA-89C1-D4439811176F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2.8470363461617958E-2"/>
                  <c:y val="5.1033674169312926E-3"/>
                </c:manualLayout>
              </c:layout>
              <c:tx>
                <c:rich>
                  <a:bodyPr/>
                  <a:lstStyle/>
                  <a:p>
                    <a:fld id="{D040DDB4-D1E3-4DD7-B2A1-0771C81F81DB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8.1549544077046981E-2"/>
                  <c:y val="0.16585662185827663"/>
                </c:manualLayout>
              </c:layout>
              <c:tx>
                <c:rich>
                  <a:bodyPr/>
                  <a:lstStyle/>
                  <a:p>
                    <a:fld id="{90E5CCB1-0605-4C14-9FA9-05825387A075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'3 ต้น'!$I$14:$I$16</c:f>
              <c:numCache>
                <c:formatCode>0.000</c:formatCode>
                <c:ptCount val="3"/>
                <c:pt idx="0">
                  <c:v>0.1</c:v>
                </c:pt>
                <c:pt idx="1">
                  <c:v>-0.45</c:v>
                </c:pt>
                <c:pt idx="2">
                  <c:v>0.52500000000000002</c:v>
                </c:pt>
              </c:numCache>
            </c:numRef>
          </c:xVal>
          <c:yVal>
            <c:numRef>
              <c:f>'3 ต้น'!$J$14:$J$16</c:f>
              <c:numCache>
                <c:formatCode>0.000</c:formatCode>
                <c:ptCount val="3"/>
                <c:pt idx="0">
                  <c:v>0.52</c:v>
                </c:pt>
                <c:pt idx="1">
                  <c:v>-0.21000000000000002</c:v>
                </c:pt>
                <c:pt idx="2">
                  <c:v>-0.26</c:v>
                </c:pt>
              </c:numCache>
            </c:numRef>
          </c:yVal>
          <c:bubbleSize>
            <c:numLit>
              <c:formatCode>General</c:formatCode>
              <c:ptCount val="4"/>
              <c:pt idx="0">
                <c:v>0.1</c:v>
              </c:pt>
              <c:pt idx="1">
                <c:v>0.1</c:v>
              </c:pt>
              <c:pt idx="2">
                <c:v>0.1</c:v>
              </c:pt>
              <c:pt idx="3">
                <c:v>0.1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'3 ต้น'!$P$14:$P$16</c15:f>
                <c15:dlblRangeCache>
                  <c:ptCount val="3"/>
                  <c:pt idx="0">
                    <c:v>33.81 T</c:v>
                  </c:pt>
                  <c:pt idx="1">
                    <c:v>44.5 T</c:v>
                  </c:pt>
                  <c:pt idx="2">
                    <c:v>31.7 T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bubbleScale val="60"/>
        <c:showNegBubbles val="0"/>
        <c:sizeRepresents val="w"/>
        <c:axId val="392300336"/>
        <c:axId val="392305040"/>
      </c:bubbleChart>
      <c:valAx>
        <c:axId val="392300336"/>
        <c:scaling>
          <c:orientation val="minMax"/>
          <c:max val="0.8"/>
          <c:min val="-0.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</a:t>
                </a:r>
              </a:p>
            </c:rich>
          </c:tx>
          <c:layout>
            <c:manualLayout>
              <c:xMode val="edge"/>
              <c:yMode val="edge"/>
              <c:x val="0.38126015075167619"/>
              <c:y val="4.2264884880285113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triangle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2305040"/>
        <c:crosses val="autoZero"/>
        <c:crossBetween val="midCat"/>
        <c:majorUnit val="0.2"/>
      </c:valAx>
      <c:valAx>
        <c:axId val="392305040"/>
        <c:scaling>
          <c:orientation val="minMax"/>
          <c:max val="0.8"/>
          <c:min val="-0.8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X</a:t>
                </a:r>
              </a:p>
            </c:rich>
          </c:tx>
          <c:layout>
            <c:manualLayout>
              <c:xMode val="edge"/>
              <c:yMode val="edge"/>
              <c:x val="0.89981927465212219"/>
              <c:y val="0.468665923755032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triangle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2300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69693010915117515"/>
          <c:y val="0.83091892657021393"/>
          <c:w val="0.2949149364411201"/>
          <c:h val="0.135501795309988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633680555555555E-2"/>
          <c:y val="7.7611111111111117E-2"/>
          <c:w val="0.76848958333333328"/>
          <c:h val="0.88005555555555559"/>
        </c:manualLayout>
      </c:layout>
      <c:bubbleChart>
        <c:varyColors val="0"/>
        <c:ser>
          <c:idx val="1"/>
          <c:order val="0"/>
          <c:tx>
            <c:v>Pildiviate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4B2EDACD-4D6F-4DDF-8569-0D575E1A9CB4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BD4071A-6768-4341-9E02-0A5D1E446768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93C1DDA7-A13B-40D8-B979-4FE0693D5E62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C08C11F9-1219-4392-A489-AB38CB10F7C5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'4 ต้น'!$I$14:$I$17</c:f>
              <c:numCache>
                <c:formatCode>0.000</c:formatCode>
                <c:ptCount val="4"/>
                <c:pt idx="0">
                  <c:v>-0.75</c:v>
                </c:pt>
                <c:pt idx="1">
                  <c:v>0.6</c:v>
                </c:pt>
                <c:pt idx="2">
                  <c:v>-0.85</c:v>
                </c:pt>
                <c:pt idx="3">
                  <c:v>0.75</c:v>
                </c:pt>
              </c:numCache>
            </c:numRef>
          </c:xVal>
          <c:yVal>
            <c:numRef>
              <c:f>'4 ต้น'!$J$14:$J$17</c:f>
              <c:numCache>
                <c:formatCode>0.000</c:formatCode>
                <c:ptCount val="4"/>
                <c:pt idx="0">
                  <c:v>0.9</c:v>
                </c:pt>
                <c:pt idx="1">
                  <c:v>0.75</c:v>
                </c:pt>
                <c:pt idx="2">
                  <c:v>-0.75</c:v>
                </c:pt>
                <c:pt idx="3">
                  <c:v>-0.6</c:v>
                </c:pt>
              </c:numCache>
            </c:numRef>
          </c:yVal>
          <c:bubbleSize>
            <c:numLit>
              <c:formatCode>General</c:formatCode>
              <c:ptCount val="4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'4 ต้น'!$C$14:$C$17</c15:f>
                <c15:dlblRangeCache>
                  <c:ptCount val="4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</c15:dlblRangeCache>
              </c15:datalabelsRange>
            </c:ext>
          </c:extLst>
        </c:ser>
        <c:ser>
          <c:idx val="0"/>
          <c:order val="1"/>
          <c:tx>
            <c:v>New CG.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elete val="1"/>
          </c:dLbls>
          <c:xVal>
            <c:numRef>
              <c:f>'4 ต้น'!$I$19</c:f>
              <c:numCache>
                <c:formatCode>0.000</c:formatCode>
                <c:ptCount val="1"/>
                <c:pt idx="0">
                  <c:v>-6.25E-2</c:v>
                </c:pt>
              </c:numCache>
            </c:numRef>
          </c:xVal>
          <c:yVal>
            <c:numRef>
              <c:f>'4 ต้น'!$J$19</c:f>
              <c:numCache>
                <c:formatCode>0.000</c:formatCode>
                <c:ptCount val="1"/>
                <c:pt idx="0">
                  <c:v>7.4999999999999983E-2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0.25</c:v>
              </c:pt>
            </c:numLit>
          </c:bubbleSize>
          <c:bubble3D val="0"/>
        </c:ser>
        <c:ser>
          <c:idx val="2"/>
          <c:order val="2"/>
          <c:spPr>
            <a:noFill/>
            <a:ln w="9525">
              <a:solidFill>
                <a:srgbClr val="FF0000"/>
              </a:solidFill>
              <a:prstDash val="sysDash"/>
            </a:ln>
            <a:effectLst/>
          </c:spPr>
          <c:invertIfNegative val="0"/>
          <c:dLbls>
            <c:delete val="1"/>
          </c:dLbls>
          <c:xVal>
            <c:numRef>
              <c:f>'4 ต้น'!$E$14:$E$17</c:f>
              <c:numCache>
                <c:formatCode>0.000</c:formatCode>
                <c:ptCount val="4"/>
                <c:pt idx="0">
                  <c:v>-0.75</c:v>
                </c:pt>
                <c:pt idx="1">
                  <c:v>0.75</c:v>
                </c:pt>
                <c:pt idx="2">
                  <c:v>-0.75</c:v>
                </c:pt>
                <c:pt idx="3">
                  <c:v>0.75</c:v>
                </c:pt>
              </c:numCache>
            </c:numRef>
          </c:xVal>
          <c:yVal>
            <c:numRef>
              <c:f>'4 ต้น'!$F$14:$F$17</c:f>
              <c:numCache>
                <c:formatCode>0.000</c:formatCode>
                <c:ptCount val="4"/>
                <c:pt idx="0">
                  <c:v>0.75</c:v>
                </c:pt>
                <c:pt idx="1">
                  <c:v>0.75</c:v>
                </c:pt>
                <c:pt idx="2">
                  <c:v>-0.75</c:v>
                </c:pt>
                <c:pt idx="3">
                  <c:v>-0.75</c:v>
                </c:pt>
              </c:numCache>
            </c:numRef>
          </c:yVal>
          <c:bubbleSize>
            <c:numLit>
              <c:formatCode>General</c:formatCode>
              <c:ptCount val="4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</c:numLit>
          </c:bubbleSize>
          <c:bubble3D val="0"/>
        </c:ser>
        <c:ser>
          <c:idx val="3"/>
          <c:order val="3"/>
          <c:spPr>
            <a:solidFill>
              <a:schemeClr val="accent4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0.20795133739646982"/>
                  <c:y val="-1.6050640824994512E-2"/>
                </c:manualLayout>
              </c:layout>
              <c:tx>
                <c:rich>
                  <a:bodyPr/>
                  <a:lstStyle/>
                  <a:p>
                    <a:fld id="{9C5FD7AA-C16F-41D3-A201-B7D2CD5ED360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4.0774772038523491E-2"/>
                  <c:y val="-3.4499668737913866E-2"/>
                </c:manualLayout>
              </c:layout>
              <c:tx>
                <c:rich>
                  <a:bodyPr/>
                  <a:lstStyle/>
                  <a:p>
                    <a:fld id="{EF4FE74A-3E35-4066-8E32-3D9BCEEBD5C6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8.1549544077047023E-2"/>
                  <c:y val="0.17655704907493963"/>
                </c:manualLayout>
              </c:layout>
              <c:tx>
                <c:rich>
                  <a:bodyPr/>
                  <a:lstStyle/>
                  <a:p>
                    <a:fld id="{4BAA9BCA-7C74-44C0-85C3-82A1D172ADA1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8.1549544077046981E-2"/>
                  <c:y val="0.16585662185827663"/>
                </c:manualLayout>
              </c:layout>
              <c:tx>
                <c:rich>
                  <a:bodyPr/>
                  <a:lstStyle/>
                  <a:p>
                    <a:fld id="{A8469EC0-7DD3-432B-876B-CB378B2D27B2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'4 ต้น'!$I$14:$I$17</c:f>
              <c:numCache>
                <c:formatCode>0.000</c:formatCode>
                <c:ptCount val="4"/>
                <c:pt idx="0">
                  <c:v>-0.75</c:v>
                </c:pt>
                <c:pt idx="1">
                  <c:v>0.6</c:v>
                </c:pt>
                <c:pt idx="2">
                  <c:v>-0.85</c:v>
                </c:pt>
                <c:pt idx="3">
                  <c:v>0.75</c:v>
                </c:pt>
              </c:numCache>
            </c:numRef>
          </c:xVal>
          <c:yVal>
            <c:numRef>
              <c:f>'4 ต้น'!$J$14:$J$17</c:f>
              <c:numCache>
                <c:formatCode>0.000</c:formatCode>
                <c:ptCount val="4"/>
                <c:pt idx="0">
                  <c:v>0.9</c:v>
                </c:pt>
                <c:pt idx="1">
                  <c:v>0.75</c:v>
                </c:pt>
                <c:pt idx="2">
                  <c:v>-0.75</c:v>
                </c:pt>
                <c:pt idx="3">
                  <c:v>-0.6</c:v>
                </c:pt>
              </c:numCache>
            </c:numRef>
          </c:yVal>
          <c:bubbleSize>
            <c:numLit>
              <c:formatCode>General</c:formatCode>
              <c:ptCount val="4"/>
              <c:pt idx="0">
                <c:v>0.1</c:v>
              </c:pt>
              <c:pt idx="1">
                <c:v>0.1</c:v>
              </c:pt>
              <c:pt idx="2">
                <c:v>0.1</c:v>
              </c:pt>
              <c:pt idx="3">
                <c:v>0.1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'4 ต้น'!$P$14:$P$17</c15:f>
                <c15:dlblRangeCache>
                  <c:ptCount val="4"/>
                  <c:pt idx="0">
                    <c:v>37.14 T</c:v>
                  </c:pt>
                  <c:pt idx="1">
                    <c:v>50.43 T</c:v>
                  </c:pt>
                  <c:pt idx="2">
                    <c:v>38.58 T</c:v>
                  </c:pt>
                  <c:pt idx="3">
                    <c:v>53.85 T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bubbleScale val="60"/>
        <c:showNegBubbles val="0"/>
        <c:sizeRepresents val="w"/>
        <c:axId val="392300728"/>
        <c:axId val="392296808"/>
      </c:bubbleChart>
      <c:valAx>
        <c:axId val="392300728"/>
        <c:scaling>
          <c:orientation val="minMax"/>
          <c:max val="1.5"/>
          <c:min val="-1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</a:t>
                </a:r>
              </a:p>
            </c:rich>
          </c:tx>
          <c:layout>
            <c:manualLayout>
              <c:xMode val="edge"/>
              <c:yMode val="edge"/>
              <c:x val="0.46266620134197162"/>
              <c:y val="3.2359688766046488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2296808"/>
        <c:crosses val="autoZero"/>
        <c:crossBetween val="midCat"/>
        <c:majorUnit val="0.2"/>
      </c:valAx>
      <c:valAx>
        <c:axId val="392296808"/>
        <c:scaling>
          <c:orientation val="minMax"/>
          <c:max val="1.5"/>
          <c:min val="-1.5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X</a:t>
                </a:r>
              </a:p>
            </c:rich>
          </c:tx>
          <c:layout>
            <c:manualLayout>
              <c:xMode val="edge"/>
              <c:yMode val="edge"/>
              <c:x val="0.90626168863420886"/>
              <c:y val="0.495863482366905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2300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0100758635502758"/>
          <c:y val="0.85938305462193543"/>
          <c:w val="0.2949149364411201"/>
          <c:h val="0.135501795309988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633680555555555E-2"/>
          <c:y val="7.7611111111111117E-2"/>
          <c:w val="0.76848958333333328"/>
          <c:h val="0.88005555555555559"/>
        </c:manualLayout>
      </c:layout>
      <c:bubbleChart>
        <c:varyColors val="0"/>
        <c:ser>
          <c:idx val="1"/>
          <c:order val="0"/>
          <c:tx>
            <c:v>Pildiviate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CED6013D-6946-456B-B196-15E93FAEA35B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35F3E9E6-A2BB-4DC7-B492-5A702C95670D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BA85EFA3-9129-40D0-A555-504AD7473B90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0A1E243D-6B1C-417F-9AE0-ACFD75AF3FCE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BD9D8AC7-FEA5-493D-ABC6-F050CA973FCD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'5 ต้น'!$I$15:$I$19</c:f>
              <c:numCache>
                <c:formatCode>0.000</c:formatCode>
                <c:ptCount val="5"/>
                <c:pt idx="0">
                  <c:v>-0.65</c:v>
                </c:pt>
                <c:pt idx="1">
                  <c:v>0.70000000000000007</c:v>
                </c:pt>
                <c:pt idx="2">
                  <c:v>0.1</c:v>
                </c:pt>
                <c:pt idx="3">
                  <c:v>-0.57500000000000007</c:v>
                </c:pt>
                <c:pt idx="4">
                  <c:v>0.73</c:v>
                </c:pt>
              </c:numCache>
            </c:numRef>
          </c:xVal>
          <c:yVal>
            <c:numRef>
              <c:f>'5 ต้น'!$J$15:$J$19</c:f>
              <c:numCache>
                <c:formatCode>0.000</c:formatCode>
                <c:ptCount val="5"/>
                <c:pt idx="0">
                  <c:v>0.68</c:v>
                </c:pt>
                <c:pt idx="1">
                  <c:v>0.73</c:v>
                </c:pt>
                <c:pt idx="2">
                  <c:v>-0.1</c:v>
                </c:pt>
                <c:pt idx="3">
                  <c:v>-0.6</c:v>
                </c:pt>
                <c:pt idx="4">
                  <c:v>-0.65</c:v>
                </c:pt>
              </c:numCache>
            </c:numRef>
          </c:yVal>
          <c:bubbleSize>
            <c:numLit>
              <c:formatCode>General</c:formatCode>
              <c:ptCount val="5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'5 ต้น'!$C$15:$C$19</c15:f>
                <c15:dlblRangeCache>
                  <c:ptCount val="5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</c15:dlblRangeCache>
              </c15:datalabelsRange>
            </c:ext>
          </c:extLst>
        </c:ser>
        <c:ser>
          <c:idx val="0"/>
          <c:order val="1"/>
          <c:tx>
            <c:v>New CG.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elete val="1"/>
          </c:dLbls>
          <c:xVal>
            <c:numRef>
              <c:f>'5 ต้น'!$I$21</c:f>
              <c:numCache>
                <c:formatCode>0.000</c:formatCode>
                <c:ptCount val="1"/>
                <c:pt idx="0">
                  <c:v>6.0999999999999985E-2</c:v>
                </c:pt>
              </c:numCache>
            </c:numRef>
          </c:xVal>
          <c:yVal>
            <c:numRef>
              <c:f>'5 ต้น'!$J$21</c:f>
              <c:numCache>
                <c:formatCode>0.0000</c:formatCode>
                <c:ptCount val="1"/>
                <c:pt idx="0">
                  <c:v>1.2000000000000011E-2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0.25</c:v>
              </c:pt>
            </c:numLit>
          </c:bubbleSize>
          <c:bubble3D val="0"/>
        </c:ser>
        <c:ser>
          <c:idx val="2"/>
          <c:order val="2"/>
          <c:tx>
            <c:v>Coordinate</c:v>
          </c:tx>
          <c:spPr>
            <a:noFill/>
            <a:ln w="9525">
              <a:solidFill>
                <a:srgbClr val="FF0000"/>
              </a:solidFill>
              <a:prstDash val="sysDash"/>
            </a:ln>
            <a:effectLst/>
          </c:spPr>
          <c:invertIfNegative val="0"/>
          <c:dLbls>
            <c:delete val="1"/>
          </c:dLbls>
          <c:xVal>
            <c:numRef>
              <c:f>'5 ต้น'!$E$15:$E$19</c:f>
              <c:numCache>
                <c:formatCode>0.000</c:formatCode>
                <c:ptCount val="5"/>
                <c:pt idx="0">
                  <c:v>-0.65</c:v>
                </c:pt>
                <c:pt idx="1">
                  <c:v>0.65</c:v>
                </c:pt>
                <c:pt idx="2">
                  <c:v>0</c:v>
                </c:pt>
                <c:pt idx="3">
                  <c:v>-0.65</c:v>
                </c:pt>
                <c:pt idx="4">
                  <c:v>0.65</c:v>
                </c:pt>
              </c:numCache>
            </c:numRef>
          </c:xVal>
          <c:yVal>
            <c:numRef>
              <c:f>'5 ต้น'!$F$15:$F$19</c:f>
              <c:numCache>
                <c:formatCode>0.000</c:formatCode>
                <c:ptCount val="5"/>
                <c:pt idx="0">
                  <c:v>0.65</c:v>
                </c:pt>
                <c:pt idx="1">
                  <c:v>0.65</c:v>
                </c:pt>
                <c:pt idx="2">
                  <c:v>0</c:v>
                </c:pt>
                <c:pt idx="3">
                  <c:v>-0.65</c:v>
                </c:pt>
                <c:pt idx="4">
                  <c:v>-0.65</c:v>
                </c:pt>
              </c:numCache>
            </c:numRef>
          </c:yVal>
          <c:bubbleSize>
            <c:numLit>
              <c:formatCode>General</c:formatCode>
              <c:ptCount val="5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</c:numLit>
          </c:bubbleSize>
          <c:bubble3D val="0"/>
        </c:ser>
        <c:ser>
          <c:idx val="3"/>
          <c:order val="3"/>
          <c:tx>
            <c:v>New Coordinate</c:v>
          </c:tx>
          <c:spPr>
            <a:solidFill>
              <a:schemeClr val="accent4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3731417456812142E-2"/>
                  <c:y val="4.7895279662915687E-2"/>
                </c:manualLayout>
              </c:layout>
              <c:tx>
                <c:rich>
                  <a:bodyPr/>
                  <a:lstStyle/>
                  <a:p>
                    <a:fld id="{719B2ECC-B264-46DE-94EC-84D40283F275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0.15577511049969228"/>
                  <c:y val="0.10659801566088827"/>
                </c:manualLayout>
              </c:layout>
              <c:tx>
                <c:rich>
                  <a:bodyPr/>
                  <a:lstStyle/>
                  <a:p>
                    <a:fld id="{767222D2-C403-485F-9C95-5F3001E92882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0.16932403479382724"/>
                  <c:y val="9.1295879345199935E-2"/>
                </c:manualLayout>
              </c:layout>
              <c:tx>
                <c:rich>
                  <a:bodyPr/>
                  <a:lstStyle/>
                  <a:p>
                    <a:fld id="{EB15BFEE-2E2D-4440-BACB-31C8E713EE4F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0.17590788175743338"/>
                  <c:y val="-6.0232559594822566E-3"/>
                </c:manualLayout>
              </c:layout>
              <c:tx>
                <c:rich>
                  <a:bodyPr/>
                  <a:lstStyle/>
                  <a:p>
                    <a:fld id="{CC21E0CE-76F7-4356-BF29-47BEC721CE7F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5.0156822348089665E-2"/>
                  <c:y val="2.6644154104752227E-2"/>
                </c:manualLayout>
              </c:layout>
              <c:tx>
                <c:rich>
                  <a:bodyPr/>
                  <a:lstStyle/>
                  <a:p>
                    <a:fld id="{E48ED12B-CCAE-4C55-BC0E-C7DBB8AC1FA4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'5 ต้น'!$I$15:$I$19</c:f>
              <c:numCache>
                <c:formatCode>0.000</c:formatCode>
                <c:ptCount val="5"/>
                <c:pt idx="0">
                  <c:v>-0.65</c:v>
                </c:pt>
                <c:pt idx="1">
                  <c:v>0.70000000000000007</c:v>
                </c:pt>
                <c:pt idx="2">
                  <c:v>0.1</c:v>
                </c:pt>
                <c:pt idx="3">
                  <c:v>-0.57500000000000007</c:v>
                </c:pt>
                <c:pt idx="4">
                  <c:v>0.73</c:v>
                </c:pt>
              </c:numCache>
            </c:numRef>
          </c:xVal>
          <c:yVal>
            <c:numRef>
              <c:f>'5 ต้น'!$J$15:$J$19</c:f>
              <c:numCache>
                <c:formatCode>0.000</c:formatCode>
                <c:ptCount val="5"/>
                <c:pt idx="0">
                  <c:v>0.68</c:v>
                </c:pt>
                <c:pt idx="1">
                  <c:v>0.73</c:v>
                </c:pt>
                <c:pt idx="2">
                  <c:v>-0.1</c:v>
                </c:pt>
                <c:pt idx="3">
                  <c:v>-0.6</c:v>
                </c:pt>
                <c:pt idx="4">
                  <c:v>-0.65</c:v>
                </c:pt>
              </c:numCache>
            </c:numRef>
          </c:yVal>
          <c:bubbleSize>
            <c:numLit>
              <c:formatCode>General</c:formatCode>
              <c:ptCount val="5"/>
              <c:pt idx="0">
                <c:v>0.1</c:v>
              </c:pt>
              <c:pt idx="1">
                <c:v>0.1</c:v>
              </c:pt>
              <c:pt idx="2">
                <c:v>0.1</c:v>
              </c:pt>
              <c:pt idx="3">
                <c:v>0.1</c:v>
              </c:pt>
              <c:pt idx="4">
                <c:v>0.1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'5 ต้น'!$P$15:$P$19</c15:f>
                <c15:dlblRangeCache>
                  <c:ptCount val="5"/>
                  <c:pt idx="0">
                    <c:v>41.5 T</c:v>
                  </c:pt>
                  <c:pt idx="1">
                    <c:v>36.6 T</c:v>
                  </c:pt>
                  <c:pt idx="2">
                    <c:v>37.7 T</c:v>
                  </c:pt>
                  <c:pt idx="3">
                    <c:v>39.5 T</c:v>
                  </c:pt>
                  <c:pt idx="4">
                    <c:v>34.6 T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bubbleScale val="40"/>
        <c:showNegBubbles val="0"/>
        <c:sizeRepresents val="w"/>
        <c:axId val="392304256"/>
        <c:axId val="392297200"/>
      </c:bubbleChart>
      <c:valAx>
        <c:axId val="392304256"/>
        <c:scaling>
          <c:orientation val="minMax"/>
          <c:max val="1.5"/>
          <c:min val="-1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Y</a:t>
                </a:r>
              </a:p>
            </c:rich>
          </c:tx>
          <c:layout>
            <c:manualLayout>
              <c:xMode val="edge"/>
              <c:yMode val="edge"/>
              <c:x val="0.46557325007500067"/>
              <c:y val="3.8708342407497344E-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2297200"/>
        <c:crosses val="autoZero"/>
        <c:crossBetween val="midCat"/>
        <c:majorUnit val="0.2"/>
      </c:valAx>
      <c:valAx>
        <c:axId val="392297200"/>
        <c:scaling>
          <c:orientation val="minMax"/>
          <c:max val="1.5"/>
          <c:min val="-1.5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X</a:t>
                </a:r>
              </a:p>
            </c:rich>
          </c:tx>
          <c:layout>
            <c:manualLayout>
              <c:xMode val="edge"/>
              <c:yMode val="edge"/>
              <c:x val="0.8465277679669827"/>
              <c:y val="0.532225599454755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2304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0396615594205936"/>
          <c:y val="0.87340782003631678"/>
          <c:w val="0.23159035437700437"/>
          <c:h val="0.1074523390500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633680555555555E-2"/>
          <c:y val="7.7611111111111117E-2"/>
          <c:w val="0.76848958333333328"/>
          <c:h val="0.88005555555555559"/>
        </c:manualLayout>
      </c:layout>
      <c:bubbleChart>
        <c:varyColors val="0"/>
        <c:ser>
          <c:idx val="1"/>
          <c:order val="0"/>
          <c:tx>
            <c:v>Pildiviate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09650D55-0EA1-464A-B6C0-8EB68350A28C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B956136A-EE01-49ED-A32A-B49BDD821E37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24103FD8-BAC7-4B22-A4A4-17880CD48A0E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C8F5ECB7-1E8A-463A-9959-C699CBDFF551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2F7764F4-DC49-4BC3-BDFA-C0B4C6536F6E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A7867B8C-0982-4B02-B223-B5B46FF89ADE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'6 ต้น'!$I$15:$I$20</c:f>
              <c:numCache>
                <c:formatCode>0.000</c:formatCode>
                <c:ptCount val="6"/>
                <c:pt idx="0">
                  <c:v>-1.5</c:v>
                </c:pt>
                <c:pt idx="1">
                  <c:v>0.1</c:v>
                </c:pt>
                <c:pt idx="2">
                  <c:v>1.7</c:v>
                </c:pt>
                <c:pt idx="3">
                  <c:v>-1.5</c:v>
                </c:pt>
                <c:pt idx="4">
                  <c:v>0</c:v>
                </c:pt>
                <c:pt idx="5">
                  <c:v>1.5009999999999999</c:v>
                </c:pt>
              </c:numCache>
            </c:numRef>
          </c:xVal>
          <c:yVal>
            <c:numRef>
              <c:f>'6 ต้น'!$J$15:$J$20</c:f>
              <c:numCache>
                <c:formatCode>0.000</c:formatCode>
                <c:ptCount val="6"/>
                <c:pt idx="0">
                  <c:v>1.55</c:v>
                </c:pt>
                <c:pt idx="1">
                  <c:v>1.5</c:v>
                </c:pt>
                <c:pt idx="2">
                  <c:v>1.5</c:v>
                </c:pt>
                <c:pt idx="3">
                  <c:v>-1.35</c:v>
                </c:pt>
                <c:pt idx="4">
                  <c:v>-1.48</c:v>
                </c:pt>
                <c:pt idx="5">
                  <c:v>-1.5</c:v>
                </c:pt>
              </c:numCache>
            </c:numRef>
          </c:yVal>
          <c:bubbleSize>
            <c:numLit>
              <c:formatCode>General</c:formatCode>
              <c:ptCount val="6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'6 ต้น'!$C$15:$C$20</c15:f>
                <c15:dlblRangeCache>
                  <c:ptCount val="6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</c15:dlblRangeCache>
              </c15:datalabelsRange>
            </c:ext>
          </c:extLst>
        </c:ser>
        <c:ser>
          <c:idx val="0"/>
          <c:order val="1"/>
          <c:tx>
            <c:v>New CG.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elete val="1"/>
          </c:dLbls>
          <c:xVal>
            <c:numRef>
              <c:f>'6 ต้น'!$I$22</c:f>
              <c:numCache>
                <c:formatCode>0.000</c:formatCode>
                <c:ptCount val="1"/>
                <c:pt idx="0">
                  <c:v>5.0166666666666658E-2</c:v>
                </c:pt>
              </c:numCache>
            </c:numRef>
          </c:xVal>
          <c:yVal>
            <c:numRef>
              <c:f>'6 ต้น'!$J$22</c:f>
              <c:numCache>
                <c:formatCode>0.0000</c:formatCode>
                <c:ptCount val="1"/>
                <c:pt idx="0">
                  <c:v>3.6666666666666625E-2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0.25</c:v>
              </c:pt>
            </c:numLit>
          </c:bubbleSize>
          <c:bubble3D val="0"/>
        </c:ser>
        <c:ser>
          <c:idx val="2"/>
          <c:order val="2"/>
          <c:tx>
            <c:v>Coordinate</c:v>
          </c:tx>
          <c:spPr>
            <a:noFill/>
            <a:ln w="9525">
              <a:solidFill>
                <a:srgbClr val="FF0000"/>
              </a:solidFill>
              <a:prstDash val="sysDash"/>
            </a:ln>
            <a:effectLst/>
          </c:spPr>
          <c:invertIfNegative val="0"/>
          <c:dLbls>
            <c:delete val="1"/>
          </c:dLbls>
          <c:xVal>
            <c:numRef>
              <c:f>'6 ต้น'!$E$15:$E$20</c:f>
              <c:numCache>
                <c:formatCode>0.000</c:formatCode>
                <c:ptCount val="6"/>
                <c:pt idx="0">
                  <c:v>-1.5</c:v>
                </c:pt>
                <c:pt idx="1">
                  <c:v>0</c:v>
                </c:pt>
                <c:pt idx="2">
                  <c:v>1.5</c:v>
                </c:pt>
                <c:pt idx="3">
                  <c:v>-1.5</c:v>
                </c:pt>
                <c:pt idx="4">
                  <c:v>0</c:v>
                </c:pt>
                <c:pt idx="5">
                  <c:v>1.5</c:v>
                </c:pt>
              </c:numCache>
            </c:numRef>
          </c:xVal>
          <c:yVal>
            <c:numRef>
              <c:f>'6 ต้น'!$F$15:$F$20</c:f>
              <c:numCache>
                <c:formatCode>0.000</c:formatCode>
                <c:ptCount val="6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-1.5</c:v>
                </c:pt>
                <c:pt idx="4">
                  <c:v>-1.5</c:v>
                </c:pt>
                <c:pt idx="5">
                  <c:v>-1.5</c:v>
                </c:pt>
              </c:numCache>
            </c:numRef>
          </c:yVal>
          <c:bubbleSize>
            <c:numLit>
              <c:formatCode>General</c:formatCode>
              <c:ptCount val="6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</c:numLit>
          </c:bubbleSize>
          <c:bubble3D val="0"/>
        </c:ser>
        <c:ser>
          <c:idx val="3"/>
          <c:order val="3"/>
          <c:tx>
            <c:v>New Coodinate</c:v>
          </c:tx>
          <c:spPr>
            <a:solidFill>
              <a:schemeClr val="accent4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3.5587009195923842E-2"/>
                  <c:y val="-3.5286274905333322E-3"/>
                </c:manualLayout>
              </c:layout>
              <c:tx>
                <c:rich>
                  <a:bodyPr/>
                  <a:lstStyle/>
                  <a:p>
                    <a:fld id="{E755597C-38D3-4CA1-BFAB-3E227390454C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2.7162837132396429E-2"/>
                  <c:y val="-9.2467267433963391E-4"/>
                </c:manualLayout>
              </c:layout>
              <c:tx>
                <c:rich>
                  <a:bodyPr/>
                  <a:lstStyle/>
                  <a:p>
                    <a:fld id="{2EB1039F-5089-4256-BC3D-EF6234E9050F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2.7685833313250058E-2"/>
                  <c:y val="-1.155178259001851E-2"/>
                </c:manualLayout>
              </c:layout>
              <c:tx>
                <c:rich>
                  <a:bodyPr/>
                  <a:lstStyle/>
                  <a:p>
                    <a:fld id="{6B59AF4A-F75B-47D9-8240-8CC871A53585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4.2210334770187777E-2"/>
                  <c:y val="1.7108653088358881E-2"/>
                </c:manualLayout>
              </c:layout>
              <c:tx>
                <c:rich>
                  <a:bodyPr/>
                  <a:lstStyle/>
                  <a:p>
                    <a:fld id="{5A82EDB2-679C-4BEE-B184-D1E043CE6A89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5.0156940405859503E-2"/>
                  <c:y val="3.2694835563234987E-3"/>
                </c:manualLayout>
              </c:layout>
              <c:tx>
                <c:rich>
                  <a:bodyPr/>
                  <a:lstStyle/>
                  <a:p>
                    <a:fld id="{682AF4C7-AC73-4FE1-86B9-FE69F4EFEBBA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3.5180357504455022E-2"/>
                  <c:y val="-1.4024693030390062E-2"/>
                </c:manualLayout>
              </c:layout>
              <c:tx>
                <c:rich>
                  <a:bodyPr/>
                  <a:lstStyle/>
                  <a:p>
                    <a:fld id="{D67AD95E-98FA-4206-AB62-DB507B770DD8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'6 ต้น'!$I$15:$I$20</c:f>
              <c:numCache>
                <c:formatCode>0.000</c:formatCode>
                <c:ptCount val="6"/>
                <c:pt idx="0">
                  <c:v>-1.5</c:v>
                </c:pt>
                <c:pt idx="1">
                  <c:v>0.1</c:v>
                </c:pt>
                <c:pt idx="2">
                  <c:v>1.7</c:v>
                </c:pt>
                <c:pt idx="3">
                  <c:v>-1.5</c:v>
                </c:pt>
                <c:pt idx="4">
                  <c:v>0</c:v>
                </c:pt>
                <c:pt idx="5">
                  <c:v>1.5009999999999999</c:v>
                </c:pt>
              </c:numCache>
            </c:numRef>
          </c:xVal>
          <c:yVal>
            <c:numRef>
              <c:f>'6 ต้น'!$J$15:$J$20</c:f>
              <c:numCache>
                <c:formatCode>0.000</c:formatCode>
                <c:ptCount val="6"/>
                <c:pt idx="0">
                  <c:v>1.55</c:v>
                </c:pt>
                <c:pt idx="1">
                  <c:v>1.5</c:v>
                </c:pt>
                <c:pt idx="2">
                  <c:v>1.5</c:v>
                </c:pt>
                <c:pt idx="3">
                  <c:v>-1.35</c:v>
                </c:pt>
                <c:pt idx="4">
                  <c:v>-1.48</c:v>
                </c:pt>
                <c:pt idx="5">
                  <c:v>-1.5</c:v>
                </c:pt>
              </c:numCache>
            </c:numRef>
          </c:yVal>
          <c:bubbleSize>
            <c:numLit>
              <c:formatCode>General</c:formatCode>
              <c:ptCount val="6"/>
              <c:pt idx="0">
                <c:v>0.1</c:v>
              </c:pt>
              <c:pt idx="1">
                <c:v>0.1</c:v>
              </c:pt>
              <c:pt idx="2">
                <c:v>0.1</c:v>
              </c:pt>
              <c:pt idx="3">
                <c:v>0.1</c:v>
              </c:pt>
              <c:pt idx="4">
                <c:v>0.1</c:v>
              </c:pt>
              <c:pt idx="5">
                <c:v>0.1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'6 ต้น'!$P$15:$P$20</c15:f>
                <c15:dlblRangeCache>
                  <c:ptCount val="6"/>
                  <c:pt idx="0">
                    <c:v>39.5 T</c:v>
                  </c:pt>
                  <c:pt idx="1">
                    <c:v>38.4 T</c:v>
                  </c:pt>
                  <c:pt idx="2">
                    <c:v>37.3 T</c:v>
                  </c:pt>
                  <c:pt idx="3">
                    <c:v>42.6 T</c:v>
                  </c:pt>
                  <c:pt idx="4">
                    <c:v>41.6 T</c:v>
                  </c:pt>
                  <c:pt idx="5">
                    <c:v>40.6 T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bubbleScale val="50"/>
        <c:showNegBubbles val="0"/>
        <c:sizeRepresents val="w"/>
        <c:axId val="392305824"/>
        <c:axId val="392293672"/>
      </c:bubbleChart>
      <c:valAx>
        <c:axId val="392305824"/>
        <c:scaling>
          <c:orientation val="minMax"/>
          <c:max val="2"/>
          <c:min val="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Y</a:t>
                </a:r>
              </a:p>
            </c:rich>
          </c:tx>
          <c:layout>
            <c:manualLayout>
              <c:xMode val="edge"/>
              <c:yMode val="edge"/>
              <c:x val="0.43039289257054564"/>
              <c:y val="1.406334375921405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2293672"/>
        <c:crosses val="autoZero"/>
        <c:crossBetween val="midCat"/>
        <c:majorUnit val="0.2"/>
      </c:valAx>
      <c:valAx>
        <c:axId val="392293672"/>
        <c:scaling>
          <c:orientation val="minMax"/>
          <c:max val="2.7"/>
          <c:min val="-2.7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X</a:t>
                </a:r>
              </a:p>
            </c:rich>
          </c:tx>
          <c:layout>
            <c:manualLayout>
              <c:xMode val="edge"/>
              <c:yMode val="edge"/>
              <c:x val="0.83949169646609156"/>
              <c:y val="0.476126917214187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2305824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0044812019161384"/>
          <c:y val="0.86405802468272352"/>
          <c:w val="0.2949149364411201"/>
          <c:h val="0.135501795309988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633680555555555E-2"/>
          <c:y val="7.7611111111111117E-2"/>
          <c:w val="0.76848958333333328"/>
          <c:h val="0.88005555555555559"/>
        </c:manualLayout>
      </c:layout>
      <c:bubbleChart>
        <c:varyColors val="0"/>
        <c:ser>
          <c:idx val="1"/>
          <c:order val="0"/>
          <c:tx>
            <c:v>Pildiviate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24AED715-79E7-4619-90BE-153E608E6FD1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F0B73B83-2720-473C-B76C-EB8760E44901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D27ABDD9-F01C-4B07-ABBF-6ADF07A65B4A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8627C31E-655C-4FB6-BC86-BBFF24D21E9D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88C927B-4371-40CD-A12F-59A6967F7287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1D965B4D-F8A0-4547-88BA-FE2BA2D677F5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52DCDF3F-3D24-4951-97CF-0472517E2A52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'7 ต้น Cir'!$I$15:$I$21</c:f>
              <c:numCache>
                <c:formatCode>0.000</c:formatCode>
                <c:ptCount val="7"/>
                <c:pt idx="0">
                  <c:v>0</c:v>
                </c:pt>
                <c:pt idx="1">
                  <c:v>-0.45</c:v>
                </c:pt>
                <c:pt idx="2">
                  <c:v>0.5</c:v>
                </c:pt>
                <c:pt idx="3">
                  <c:v>-0.82500000000000007</c:v>
                </c:pt>
                <c:pt idx="4">
                  <c:v>0.8</c:v>
                </c:pt>
                <c:pt idx="5">
                  <c:v>-0.45</c:v>
                </c:pt>
                <c:pt idx="6">
                  <c:v>0.45</c:v>
                </c:pt>
              </c:numCache>
            </c:numRef>
          </c:xVal>
          <c:yVal>
            <c:numRef>
              <c:f>'7 ต้น Cir'!$J$15:$J$21</c:f>
              <c:numCache>
                <c:formatCode>0.000</c:formatCode>
                <c:ptCount val="7"/>
                <c:pt idx="0">
                  <c:v>0</c:v>
                </c:pt>
                <c:pt idx="1">
                  <c:v>0.98</c:v>
                </c:pt>
                <c:pt idx="2">
                  <c:v>0.78</c:v>
                </c:pt>
                <c:pt idx="3">
                  <c:v>0</c:v>
                </c:pt>
                <c:pt idx="4">
                  <c:v>0</c:v>
                </c:pt>
                <c:pt idx="5">
                  <c:v>-0.88</c:v>
                </c:pt>
                <c:pt idx="6">
                  <c:v>-0.78</c:v>
                </c:pt>
              </c:numCache>
            </c:numRef>
          </c:yVal>
          <c:bubbleSize>
            <c:numLit>
              <c:formatCode>General</c:formatCode>
              <c:ptCount val="7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'7 ต้น Cir'!$C$15:$C$21</c15:f>
                <c15:dlblRangeCache>
                  <c:ptCount val="7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</c15:dlblRangeCache>
              </c15:datalabelsRange>
            </c:ext>
          </c:extLst>
        </c:ser>
        <c:ser>
          <c:idx val="0"/>
          <c:order val="1"/>
          <c:tx>
            <c:v>New CG.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elete val="1"/>
          </c:dLbls>
          <c:xVal>
            <c:numRef>
              <c:f>'7 ต้น Cir'!$I$23</c:f>
              <c:numCache>
                <c:formatCode>0.000</c:formatCode>
                <c:ptCount val="1"/>
                <c:pt idx="0">
                  <c:v>3.5714285714285587E-3</c:v>
                </c:pt>
              </c:numCache>
            </c:numRef>
          </c:xVal>
          <c:yVal>
            <c:numRef>
              <c:f>'7 ต้น Cir'!$J$23</c:f>
              <c:numCache>
                <c:formatCode>0.0000</c:formatCode>
                <c:ptCount val="1"/>
                <c:pt idx="0">
                  <c:v>1.4285714285714282E-2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0.25</c:v>
              </c:pt>
            </c:numLit>
          </c:bubbleSize>
          <c:bubble3D val="0"/>
        </c:ser>
        <c:ser>
          <c:idx val="2"/>
          <c:order val="2"/>
          <c:tx>
            <c:v>Coordinate</c:v>
          </c:tx>
          <c:spPr>
            <a:noFill/>
            <a:ln w="9525">
              <a:solidFill>
                <a:srgbClr val="FF0000"/>
              </a:solidFill>
              <a:prstDash val="sysDash"/>
            </a:ln>
            <a:effectLst/>
          </c:spPr>
          <c:invertIfNegative val="0"/>
          <c:dLbls>
            <c:delete val="1"/>
          </c:dLbls>
          <c:xVal>
            <c:numRef>
              <c:f>'7 ต้น Cir'!$E$15:$E$21</c:f>
              <c:numCache>
                <c:formatCode>0.000</c:formatCode>
                <c:ptCount val="7"/>
                <c:pt idx="0">
                  <c:v>0</c:v>
                </c:pt>
                <c:pt idx="1">
                  <c:v>-0.45</c:v>
                </c:pt>
                <c:pt idx="2">
                  <c:v>0.45</c:v>
                </c:pt>
                <c:pt idx="3">
                  <c:v>-0.9</c:v>
                </c:pt>
                <c:pt idx="4">
                  <c:v>0.9</c:v>
                </c:pt>
                <c:pt idx="5">
                  <c:v>-0.45</c:v>
                </c:pt>
                <c:pt idx="6">
                  <c:v>0.45</c:v>
                </c:pt>
              </c:numCache>
            </c:numRef>
          </c:xVal>
          <c:yVal>
            <c:numRef>
              <c:f>'7 ต้น Cir'!$F$15:$F$21</c:f>
              <c:numCache>
                <c:formatCode>0.000</c:formatCode>
                <c:ptCount val="7"/>
                <c:pt idx="0">
                  <c:v>0</c:v>
                </c:pt>
                <c:pt idx="1">
                  <c:v>0.78</c:v>
                </c:pt>
                <c:pt idx="2">
                  <c:v>0.78</c:v>
                </c:pt>
                <c:pt idx="3">
                  <c:v>0</c:v>
                </c:pt>
                <c:pt idx="4">
                  <c:v>0</c:v>
                </c:pt>
                <c:pt idx="5">
                  <c:v>-0.78</c:v>
                </c:pt>
                <c:pt idx="6">
                  <c:v>-0.78</c:v>
                </c:pt>
              </c:numCache>
            </c:numRef>
          </c:yVal>
          <c:bubbleSize>
            <c:numLit>
              <c:formatCode>General</c:formatCode>
              <c:ptCount val="7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</c:numLit>
          </c:bubbleSize>
          <c:bubble3D val="0"/>
        </c:ser>
        <c:ser>
          <c:idx val="3"/>
          <c:order val="3"/>
          <c:tx>
            <c:v>New Coordinate</c:v>
          </c:tx>
          <c:spPr>
            <a:solidFill>
              <a:schemeClr val="accent4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3.9246874419143207E-3"/>
                  <c:y val="0.10399401907579113"/>
                </c:manualLayout>
              </c:layout>
              <c:tx>
                <c:rich>
                  <a:bodyPr/>
                  <a:lstStyle/>
                  <a:p>
                    <a:fld id="{A7E7C1CF-0C87-4F96-9614-6E335F7DCA1B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0.16632912914210621"/>
                  <c:y val="-1.4949365704729782E-2"/>
                </c:manualLayout>
              </c:layout>
              <c:tx>
                <c:rich>
                  <a:bodyPr/>
                  <a:lstStyle/>
                  <a:p>
                    <a:fld id="{400E2210-A2BA-468D-90A5-FD4CA2B93A97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2.4167797562804426E-2"/>
                  <c:y val="-3.0251373297205331E-2"/>
                </c:manualLayout>
              </c:layout>
              <c:tx>
                <c:rich>
                  <a:bodyPr/>
                  <a:lstStyle/>
                  <a:p>
                    <a:fld id="{6C351CEE-1BFE-4A65-8634-8778041CE59A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2.815038023872227E-2"/>
                  <c:y val="9.6581913593903043E-2"/>
                </c:manualLayout>
              </c:layout>
              <c:tx>
                <c:rich>
                  <a:bodyPr/>
                  <a:lstStyle/>
                  <a:p>
                    <a:fld id="{C32000AC-E398-4184-B0CA-F94A93A9D2B8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0.10111859686329716"/>
                  <c:y val="0.10611723244585125"/>
                </c:manualLayout>
              </c:layout>
              <c:tx>
                <c:rich>
                  <a:bodyPr/>
                  <a:lstStyle/>
                  <a:p>
                    <a:fld id="{5E57E0B3-3674-422E-8DF9-1D9DF46C475C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0.16534768027093866"/>
                  <c:y val="7.012346515195074E-2"/>
                </c:manualLayout>
              </c:layout>
              <c:tx>
                <c:rich>
                  <a:bodyPr/>
                  <a:lstStyle/>
                  <a:p>
                    <a:fld id="{2E51D7AC-B0DF-40FD-A0C0-038901A029BC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2.1108214502673014E-2"/>
                  <c:y val="5.6098772121560593E-2"/>
                </c:manualLayout>
              </c:layout>
              <c:tx>
                <c:rich>
                  <a:bodyPr/>
                  <a:lstStyle/>
                  <a:p>
                    <a:fld id="{0C3836CF-DF55-439C-929F-29291E78740B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'7 ต้น Cir'!$I$15:$I$21</c:f>
              <c:numCache>
                <c:formatCode>0.000</c:formatCode>
                <c:ptCount val="7"/>
                <c:pt idx="0">
                  <c:v>0</c:v>
                </c:pt>
                <c:pt idx="1">
                  <c:v>-0.45</c:v>
                </c:pt>
                <c:pt idx="2">
                  <c:v>0.5</c:v>
                </c:pt>
                <c:pt idx="3">
                  <c:v>-0.82500000000000007</c:v>
                </c:pt>
                <c:pt idx="4">
                  <c:v>0.8</c:v>
                </c:pt>
                <c:pt idx="5">
                  <c:v>-0.45</c:v>
                </c:pt>
                <c:pt idx="6">
                  <c:v>0.45</c:v>
                </c:pt>
              </c:numCache>
            </c:numRef>
          </c:xVal>
          <c:yVal>
            <c:numRef>
              <c:f>'7 ต้น Cir'!$J$15:$J$21</c:f>
              <c:numCache>
                <c:formatCode>0.000</c:formatCode>
                <c:ptCount val="7"/>
                <c:pt idx="0">
                  <c:v>0</c:v>
                </c:pt>
                <c:pt idx="1">
                  <c:v>0.98</c:v>
                </c:pt>
                <c:pt idx="2">
                  <c:v>0.78</c:v>
                </c:pt>
                <c:pt idx="3">
                  <c:v>0</c:v>
                </c:pt>
                <c:pt idx="4">
                  <c:v>0</c:v>
                </c:pt>
                <c:pt idx="5">
                  <c:v>-0.88</c:v>
                </c:pt>
                <c:pt idx="6">
                  <c:v>-0.78</c:v>
                </c:pt>
              </c:numCache>
            </c:numRef>
          </c:yVal>
          <c:bubbleSize>
            <c:numLit>
              <c:formatCode>General</c:formatCode>
              <c:ptCount val="7"/>
              <c:pt idx="0">
                <c:v>0.1</c:v>
              </c:pt>
              <c:pt idx="1">
                <c:v>0.1</c:v>
              </c:pt>
              <c:pt idx="2">
                <c:v>0.1</c:v>
              </c:pt>
              <c:pt idx="3">
                <c:v>0.1</c:v>
              </c:pt>
              <c:pt idx="4">
                <c:v>0.1</c:v>
              </c:pt>
              <c:pt idx="5">
                <c:v>0.1</c:v>
              </c:pt>
              <c:pt idx="6">
                <c:v>0.1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'7 ต้น Cir'!$P$15:$P$21</c15:f>
                <c15:dlblRangeCache>
                  <c:ptCount val="7"/>
                  <c:pt idx="0">
                    <c:v>39.9 T</c:v>
                  </c:pt>
                  <c:pt idx="1">
                    <c:v>39.1 T</c:v>
                  </c:pt>
                  <c:pt idx="2">
                    <c:v>44.8 T</c:v>
                  </c:pt>
                  <c:pt idx="3">
                    <c:v>34.6 T</c:v>
                  </c:pt>
                  <c:pt idx="4">
                    <c:v>45.1 T</c:v>
                  </c:pt>
                  <c:pt idx="5">
                    <c:v>35.3 T</c:v>
                  </c:pt>
                  <c:pt idx="6">
                    <c:v>41.2 T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bubbleScale val="40"/>
        <c:showNegBubbles val="0"/>
        <c:sizeRepresents val="w"/>
        <c:axId val="392294456"/>
        <c:axId val="392306608"/>
      </c:bubbleChart>
      <c:valAx>
        <c:axId val="392294456"/>
        <c:scaling>
          <c:orientation val="minMax"/>
          <c:max val="1.8"/>
          <c:min val="-1.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Y</a:t>
                </a:r>
              </a:p>
            </c:rich>
          </c:tx>
          <c:layout>
            <c:manualLayout>
              <c:xMode val="edge"/>
              <c:yMode val="edge"/>
              <c:x val="0.43039289257054564"/>
              <c:y val="1.406334375921405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2306608"/>
        <c:crosses val="autoZero"/>
        <c:crossBetween val="midCat"/>
        <c:majorUnit val="0.2"/>
      </c:valAx>
      <c:valAx>
        <c:axId val="392306608"/>
        <c:scaling>
          <c:orientation val="minMax"/>
          <c:max val="1.5"/>
          <c:min val="-1.5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X</a:t>
                </a:r>
              </a:p>
            </c:rich>
          </c:tx>
          <c:layout>
            <c:manualLayout>
              <c:xMode val="edge"/>
              <c:yMode val="edge"/>
              <c:x val="0.83949169646609156"/>
              <c:y val="0.476126917214187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2294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69341204869072282"/>
          <c:y val="0.70043660599483837"/>
          <c:w val="0.2949149364411201"/>
          <c:h val="0.135501795309988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633680555555555E-2"/>
          <c:y val="7.7611111111111117E-2"/>
          <c:w val="0.76848958333333328"/>
          <c:h val="0.88005555555555559"/>
        </c:manualLayout>
      </c:layout>
      <c:bubbleChart>
        <c:varyColors val="0"/>
        <c:ser>
          <c:idx val="1"/>
          <c:order val="0"/>
          <c:tx>
            <c:v>Pildiviate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8FDE8030-C316-4227-A8C8-A37000657552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41926AE5-4472-40DE-9A2C-37C6CE790751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574C0F36-5917-4678-898F-52C09C0B8CCA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777F4ED7-35E4-402B-86F4-850B0470B1A9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71BA7A29-630A-40E2-B858-6805C9F5742D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1DC044FF-F093-441E-AAF8-6C00FE767CE3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34EF2A1-BF4C-4DF0-895A-28A8D03B59C8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'7 ต้น REC'!$I$15:$I$21</c:f>
              <c:numCache>
                <c:formatCode>0.000</c:formatCode>
                <c:ptCount val="7"/>
                <c:pt idx="0">
                  <c:v>0.15</c:v>
                </c:pt>
                <c:pt idx="1">
                  <c:v>-0.44</c:v>
                </c:pt>
                <c:pt idx="2">
                  <c:v>0.64</c:v>
                </c:pt>
                <c:pt idx="3">
                  <c:v>-1.23</c:v>
                </c:pt>
                <c:pt idx="4">
                  <c:v>1.355</c:v>
                </c:pt>
                <c:pt idx="5">
                  <c:v>-0.61</c:v>
                </c:pt>
                <c:pt idx="6">
                  <c:v>0.64</c:v>
                </c:pt>
              </c:numCache>
            </c:numRef>
          </c:xVal>
          <c:yVal>
            <c:numRef>
              <c:f>'7 ต้น REC'!$J$15:$J$21</c:f>
              <c:numCache>
                <c:formatCode>0.000</c:formatCode>
                <c:ptCount val="7"/>
                <c:pt idx="0">
                  <c:v>0</c:v>
                </c:pt>
                <c:pt idx="1">
                  <c:v>0.64</c:v>
                </c:pt>
                <c:pt idx="2">
                  <c:v>0.59</c:v>
                </c:pt>
                <c:pt idx="3">
                  <c:v>-0.1</c:v>
                </c:pt>
                <c:pt idx="4">
                  <c:v>0.03</c:v>
                </c:pt>
                <c:pt idx="5">
                  <c:v>-0.56000000000000005</c:v>
                </c:pt>
                <c:pt idx="6">
                  <c:v>-0.44</c:v>
                </c:pt>
              </c:numCache>
            </c:numRef>
          </c:yVal>
          <c:bubbleSize>
            <c:numLit>
              <c:formatCode>General</c:formatCode>
              <c:ptCount val="7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'7 ต้น REC'!$C$15:$C$21</c15:f>
                <c15:dlblRangeCache>
                  <c:ptCount val="7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</c15:dlblRangeCache>
              </c15:datalabelsRange>
            </c:ext>
          </c:extLst>
        </c:ser>
        <c:ser>
          <c:idx val="0"/>
          <c:order val="1"/>
          <c:tx>
            <c:v>New CG.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elete val="1"/>
          </c:dLbls>
          <c:xVal>
            <c:numRef>
              <c:f>'7 ต้น REC'!$I$23</c:f>
              <c:numCache>
                <c:formatCode>0.000</c:formatCode>
                <c:ptCount val="1"/>
                <c:pt idx="0">
                  <c:v>7.2142857142857147E-2</c:v>
                </c:pt>
              </c:numCache>
            </c:numRef>
          </c:xVal>
          <c:yVal>
            <c:numRef>
              <c:f>'7 ต้น REC'!$J$23</c:f>
              <c:numCache>
                <c:formatCode>0.0000</c:formatCode>
                <c:ptCount val="1"/>
                <c:pt idx="0">
                  <c:v>2.2857142857142836E-2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0.25</c:v>
              </c:pt>
            </c:numLit>
          </c:bubbleSize>
          <c:bubble3D val="0"/>
        </c:ser>
        <c:ser>
          <c:idx val="2"/>
          <c:order val="2"/>
          <c:tx>
            <c:v>Coordinate</c:v>
          </c:tx>
          <c:spPr>
            <a:noFill/>
            <a:ln w="9525">
              <a:solidFill>
                <a:srgbClr val="FF0000"/>
              </a:solidFill>
              <a:prstDash val="sysDash"/>
            </a:ln>
            <a:effectLst/>
          </c:spPr>
          <c:invertIfNegative val="0"/>
          <c:dLbls>
            <c:delete val="1"/>
          </c:dLbls>
          <c:xVal>
            <c:numRef>
              <c:f>'7 ต้น REC'!$E$15:$E$21</c:f>
              <c:numCache>
                <c:formatCode>0.000</c:formatCode>
                <c:ptCount val="7"/>
                <c:pt idx="0">
                  <c:v>0</c:v>
                </c:pt>
                <c:pt idx="1">
                  <c:v>-0.64</c:v>
                </c:pt>
                <c:pt idx="2">
                  <c:v>0.64</c:v>
                </c:pt>
                <c:pt idx="3">
                  <c:v>-1.28</c:v>
                </c:pt>
                <c:pt idx="4">
                  <c:v>1.28</c:v>
                </c:pt>
                <c:pt idx="5">
                  <c:v>-0.64</c:v>
                </c:pt>
                <c:pt idx="6">
                  <c:v>0.64</c:v>
                </c:pt>
              </c:numCache>
            </c:numRef>
          </c:xVal>
          <c:yVal>
            <c:numRef>
              <c:f>'7 ต้น REC'!$F$15:$F$21</c:f>
              <c:numCache>
                <c:formatCode>0.000</c:formatCode>
                <c:ptCount val="7"/>
                <c:pt idx="0">
                  <c:v>0</c:v>
                </c:pt>
                <c:pt idx="1">
                  <c:v>0.64</c:v>
                </c:pt>
                <c:pt idx="2">
                  <c:v>0.64</c:v>
                </c:pt>
                <c:pt idx="3">
                  <c:v>0</c:v>
                </c:pt>
                <c:pt idx="4">
                  <c:v>0</c:v>
                </c:pt>
                <c:pt idx="5">
                  <c:v>-0.64</c:v>
                </c:pt>
                <c:pt idx="6">
                  <c:v>-0.64</c:v>
                </c:pt>
              </c:numCache>
            </c:numRef>
          </c:yVal>
          <c:bubbleSize>
            <c:numLit>
              <c:formatCode>General</c:formatCode>
              <c:ptCount val="7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</c:numLit>
          </c:bubbleSize>
          <c:bubble3D val="0"/>
        </c:ser>
        <c:ser>
          <c:idx val="3"/>
          <c:order val="3"/>
          <c:tx>
            <c:v>New Coordinate</c:v>
          </c:tx>
          <c:spPr>
            <a:solidFill>
              <a:schemeClr val="accent4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3.9246874419143207E-3"/>
                  <c:y val="0.10399401907579113"/>
                </c:manualLayout>
              </c:layout>
              <c:tx>
                <c:rich>
                  <a:bodyPr/>
                  <a:lstStyle/>
                  <a:p>
                    <a:fld id="{2D893A3B-B754-49B5-967D-78B926811F43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5.0233949377404628E-2"/>
                  <c:y val="8.3223485508001252E-2"/>
                </c:manualLayout>
              </c:layout>
              <c:tx>
                <c:rich>
                  <a:bodyPr/>
                  <a:lstStyle/>
                  <a:p>
                    <a:fld id="{DBBF5362-6EA0-44F4-9BBD-A02F9D0A8FFE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9.1927382201897057E-2"/>
                  <c:y val="8.6621068622712571E-2"/>
                </c:manualLayout>
              </c:layout>
              <c:tx>
                <c:rich>
                  <a:bodyPr/>
                  <a:lstStyle/>
                  <a:p>
                    <a:fld id="{DB7DBDB2-E992-41D8-90DF-8CAD119BDD8B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9.4993059497186824E-2"/>
                  <c:y val="8.7232118240309534E-2"/>
                </c:manualLayout>
              </c:layout>
              <c:tx>
                <c:rich>
                  <a:bodyPr/>
                  <a:lstStyle/>
                  <a:p>
                    <a:fld id="{875951BA-699C-4209-AC95-23149BB30D0C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3.0757881854387114E-2"/>
                  <c:y val="9.6767437092257824E-2"/>
                </c:manualLayout>
              </c:layout>
              <c:tx>
                <c:rich>
                  <a:bodyPr/>
                  <a:lstStyle/>
                  <a:p>
                    <a:fld id="{2EF9BAC0-356C-4A7D-8BDC-4FCEB4526F5C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8.4432858010692058E-2"/>
                  <c:y val="9.3497953535934319E-2"/>
                </c:manualLayout>
              </c:layout>
              <c:tx>
                <c:rich>
                  <a:bodyPr/>
                  <a:lstStyle/>
                  <a:p>
                    <a:fld id="{21F3D6BE-CBF2-4A95-9C62-DB52F6028A02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7.7396786509801058E-2"/>
                  <c:y val="9.3497953535934319E-2"/>
                </c:manualLayout>
              </c:layout>
              <c:tx>
                <c:rich>
                  <a:bodyPr/>
                  <a:lstStyle/>
                  <a:p>
                    <a:fld id="{A50C1F12-8FEE-4AD9-8F7D-24FB5502D8FF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'7 ต้น REC'!$I$15:$I$21</c:f>
              <c:numCache>
                <c:formatCode>0.000</c:formatCode>
                <c:ptCount val="7"/>
                <c:pt idx="0">
                  <c:v>0.15</c:v>
                </c:pt>
                <c:pt idx="1">
                  <c:v>-0.44</c:v>
                </c:pt>
                <c:pt idx="2">
                  <c:v>0.64</c:v>
                </c:pt>
                <c:pt idx="3">
                  <c:v>-1.23</c:v>
                </c:pt>
                <c:pt idx="4">
                  <c:v>1.355</c:v>
                </c:pt>
                <c:pt idx="5">
                  <c:v>-0.61</c:v>
                </c:pt>
                <c:pt idx="6">
                  <c:v>0.64</c:v>
                </c:pt>
              </c:numCache>
            </c:numRef>
          </c:xVal>
          <c:yVal>
            <c:numRef>
              <c:f>'7 ต้น REC'!$J$15:$J$21</c:f>
              <c:numCache>
                <c:formatCode>0.000</c:formatCode>
                <c:ptCount val="7"/>
                <c:pt idx="0">
                  <c:v>0</c:v>
                </c:pt>
                <c:pt idx="1">
                  <c:v>0.64</c:v>
                </c:pt>
                <c:pt idx="2">
                  <c:v>0.59</c:v>
                </c:pt>
                <c:pt idx="3">
                  <c:v>-0.1</c:v>
                </c:pt>
                <c:pt idx="4">
                  <c:v>0.03</c:v>
                </c:pt>
                <c:pt idx="5">
                  <c:v>-0.56000000000000005</c:v>
                </c:pt>
                <c:pt idx="6">
                  <c:v>-0.44</c:v>
                </c:pt>
              </c:numCache>
            </c:numRef>
          </c:yVal>
          <c:bubbleSize>
            <c:numLit>
              <c:formatCode>General</c:formatCode>
              <c:ptCount val="7"/>
              <c:pt idx="0">
                <c:v>0.1</c:v>
              </c:pt>
              <c:pt idx="1">
                <c:v>0.1</c:v>
              </c:pt>
              <c:pt idx="2">
                <c:v>0.1</c:v>
              </c:pt>
              <c:pt idx="3">
                <c:v>0.1</c:v>
              </c:pt>
              <c:pt idx="4">
                <c:v>0.1</c:v>
              </c:pt>
              <c:pt idx="5">
                <c:v>0.1</c:v>
              </c:pt>
              <c:pt idx="6">
                <c:v>0.1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'7 ต้น REC'!$P$15:$P$21</c15:f>
                <c15:dlblRangeCache>
                  <c:ptCount val="7"/>
                  <c:pt idx="0">
                    <c:v>49.7 T</c:v>
                  </c:pt>
                  <c:pt idx="1">
                    <c:v>49.4 T</c:v>
                  </c:pt>
                  <c:pt idx="2">
                    <c:v>44.3 T</c:v>
                  </c:pt>
                  <c:pt idx="3">
                    <c:v>57.2 T</c:v>
                  </c:pt>
                  <c:pt idx="4">
                    <c:v>43.5 T</c:v>
                  </c:pt>
                  <c:pt idx="5">
                    <c:v>56.4 T</c:v>
                  </c:pt>
                  <c:pt idx="6">
                    <c:v>49.5 T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bubbleScale val="40"/>
        <c:showNegBubbles val="0"/>
        <c:sizeRepresents val="w"/>
        <c:axId val="392307000"/>
        <c:axId val="392307392"/>
      </c:bubbleChart>
      <c:valAx>
        <c:axId val="392307000"/>
        <c:scaling>
          <c:orientation val="minMax"/>
          <c:max val="1.5"/>
          <c:min val="-1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Y</a:t>
                </a:r>
              </a:p>
            </c:rich>
          </c:tx>
          <c:layout>
            <c:manualLayout>
              <c:xMode val="edge"/>
              <c:yMode val="edge"/>
              <c:x val="0.43039289257054564"/>
              <c:y val="1.406334375921405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2307392"/>
        <c:crosses val="autoZero"/>
        <c:crossBetween val="midCat"/>
        <c:majorUnit val="0.2"/>
      </c:valAx>
      <c:valAx>
        <c:axId val="392307392"/>
        <c:scaling>
          <c:orientation val="minMax"/>
          <c:max val="1.5"/>
          <c:min val="-1.5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X</a:t>
                </a:r>
              </a:p>
            </c:rich>
          </c:tx>
          <c:layout>
            <c:manualLayout>
              <c:xMode val="edge"/>
              <c:yMode val="edge"/>
              <c:x val="0.83949169646609156"/>
              <c:y val="0.476126917214187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2307000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69341204869072282"/>
          <c:y val="0.70043660599483837"/>
          <c:w val="0.2949149364411201"/>
          <c:h val="0.135501795309988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633680555555555E-2"/>
          <c:y val="7.7611111111111117E-2"/>
          <c:w val="0.76848958333333328"/>
          <c:h val="0.88005555555555559"/>
        </c:manualLayout>
      </c:layout>
      <c:bubbleChart>
        <c:varyColors val="0"/>
        <c:ser>
          <c:idx val="1"/>
          <c:order val="0"/>
          <c:tx>
            <c:v>Pildiviate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672CE97D-CFB6-4C98-B640-435D51FE6758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B7C5C1B9-4F8A-436D-BBFE-396BE3FA403E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DAB19B6A-30E4-4F66-A902-40C756AC5993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C23FD04C-9C17-418A-9F74-16B99DB9CC0E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FC8819D9-C201-43CA-A817-B97C17CE86AD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3B83D7B1-9A05-49A3-8E09-40C6F98A224C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D81B5D25-32D2-4F4E-B4B6-E74D48EDAFEC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C050663-BB5B-48CE-BD44-8E32F1AF488F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'8 ต้น 2 row'!$I$15:$I$22</c:f>
              <c:numCache>
                <c:formatCode>0.000</c:formatCode>
                <c:ptCount val="8"/>
                <c:pt idx="0">
                  <c:v>-1.35</c:v>
                </c:pt>
                <c:pt idx="1">
                  <c:v>-0.45000000000000007</c:v>
                </c:pt>
                <c:pt idx="2">
                  <c:v>0.35000000000000009</c:v>
                </c:pt>
                <c:pt idx="3">
                  <c:v>1.2000000000000002</c:v>
                </c:pt>
                <c:pt idx="4">
                  <c:v>-1.35</c:v>
                </c:pt>
                <c:pt idx="5">
                  <c:v>-0.45000000000000007</c:v>
                </c:pt>
                <c:pt idx="6">
                  <c:v>0.25000000000000006</c:v>
                </c:pt>
                <c:pt idx="7">
                  <c:v>1.35</c:v>
                </c:pt>
              </c:numCache>
            </c:numRef>
          </c:xVal>
          <c:yVal>
            <c:numRef>
              <c:f>'8 ต้น 2 row'!$J$15:$J$22</c:f>
              <c:numCache>
                <c:formatCode>0.000</c:formatCode>
                <c:ptCount val="8"/>
                <c:pt idx="0">
                  <c:v>0.45</c:v>
                </c:pt>
                <c:pt idx="1">
                  <c:v>0.75</c:v>
                </c:pt>
                <c:pt idx="2">
                  <c:v>0.45</c:v>
                </c:pt>
                <c:pt idx="3">
                  <c:v>0.45</c:v>
                </c:pt>
                <c:pt idx="4">
                  <c:v>-0.45</c:v>
                </c:pt>
                <c:pt idx="5">
                  <c:v>-0.45</c:v>
                </c:pt>
                <c:pt idx="6">
                  <c:v>-0.45</c:v>
                </c:pt>
                <c:pt idx="7">
                  <c:v>-0.45</c:v>
                </c:pt>
              </c:numCache>
            </c:numRef>
          </c:yVal>
          <c:bubbleSize>
            <c:numLit>
              <c:formatCode>General</c:formatCode>
              <c:ptCount val="8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'8 ต้น 2 row'!$C$15:$C$22</c15:f>
                <c15:dlblRangeCache>
                  <c:ptCount val="8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</c15:dlblRangeCache>
              </c15:datalabelsRange>
            </c:ext>
          </c:extLst>
        </c:ser>
        <c:ser>
          <c:idx val="0"/>
          <c:order val="1"/>
          <c:tx>
            <c:v>New CG.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elete val="1"/>
          </c:dLbls>
          <c:xVal>
            <c:numRef>
              <c:f>'8 ต้น 2 row'!$I$24</c:f>
              <c:numCache>
                <c:formatCode>0.000</c:formatCode>
                <c:ptCount val="1"/>
                <c:pt idx="0">
                  <c:v>-5.6250000000000022E-2</c:v>
                </c:pt>
              </c:numCache>
            </c:numRef>
          </c:xVal>
          <c:yVal>
            <c:numRef>
              <c:f>'8 ต้น 2 row'!$J$24</c:f>
              <c:numCache>
                <c:formatCode>0.0000</c:formatCode>
                <c:ptCount val="1"/>
                <c:pt idx="0">
                  <c:v>3.7500000000000026E-2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0.25</c:v>
              </c:pt>
            </c:numLit>
          </c:bubbleSize>
          <c:bubble3D val="0"/>
        </c:ser>
        <c:ser>
          <c:idx val="2"/>
          <c:order val="2"/>
          <c:tx>
            <c:v>Coordinate</c:v>
          </c:tx>
          <c:spPr>
            <a:noFill/>
            <a:ln w="9525">
              <a:solidFill>
                <a:srgbClr val="FF0000"/>
              </a:solidFill>
              <a:prstDash val="sysDash"/>
            </a:ln>
            <a:effectLst/>
          </c:spPr>
          <c:invertIfNegative val="0"/>
          <c:dLbls>
            <c:delete val="1"/>
          </c:dLbls>
          <c:xVal>
            <c:numRef>
              <c:f>'8 ต้น 2 row'!$E$15:$E$22</c:f>
              <c:numCache>
                <c:formatCode>0.000</c:formatCode>
                <c:ptCount val="8"/>
                <c:pt idx="0">
                  <c:v>-1.35</c:v>
                </c:pt>
                <c:pt idx="1">
                  <c:v>-0.45000000000000007</c:v>
                </c:pt>
                <c:pt idx="2">
                  <c:v>0.45000000000000007</c:v>
                </c:pt>
                <c:pt idx="3">
                  <c:v>1.35</c:v>
                </c:pt>
                <c:pt idx="4">
                  <c:v>-1.35</c:v>
                </c:pt>
                <c:pt idx="5">
                  <c:v>-0.45000000000000007</c:v>
                </c:pt>
                <c:pt idx="6">
                  <c:v>0.45000000000000007</c:v>
                </c:pt>
                <c:pt idx="7">
                  <c:v>1.35</c:v>
                </c:pt>
              </c:numCache>
            </c:numRef>
          </c:xVal>
          <c:yVal>
            <c:numRef>
              <c:f>'8 ต้น 2 row'!$F$15:$F$22</c:f>
              <c:numCache>
                <c:formatCode>0.000</c:formatCode>
                <c:ptCount val="8"/>
                <c:pt idx="0">
                  <c:v>0.45</c:v>
                </c:pt>
                <c:pt idx="1">
                  <c:v>0.45</c:v>
                </c:pt>
                <c:pt idx="2">
                  <c:v>0.45</c:v>
                </c:pt>
                <c:pt idx="3">
                  <c:v>0.45</c:v>
                </c:pt>
                <c:pt idx="4">
                  <c:v>-0.45</c:v>
                </c:pt>
                <c:pt idx="5">
                  <c:v>-0.45</c:v>
                </c:pt>
                <c:pt idx="6">
                  <c:v>-0.45</c:v>
                </c:pt>
                <c:pt idx="7">
                  <c:v>-0.45</c:v>
                </c:pt>
              </c:numCache>
            </c:numRef>
          </c:yVal>
          <c:bubbleSize>
            <c:numLit>
              <c:formatCode>General</c:formatCode>
              <c:ptCount val="8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</c:numLit>
          </c:bubbleSize>
          <c:bubble3D val="0"/>
        </c:ser>
        <c:ser>
          <c:idx val="3"/>
          <c:order val="3"/>
          <c:tx>
            <c:v>New Coordinate</c:v>
          </c:tx>
          <c:spPr>
            <a:solidFill>
              <a:schemeClr val="accent4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6.9954063317441251E-2"/>
                  <c:y val="-9.2351683349670977E-2"/>
                </c:manualLayout>
              </c:layout>
              <c:tx>
                <c:rich>
                  <a:bodyPr/>
                  <a:lstStyle/>
                  <a:p>
                    <a:fld id="{6B24C018-DA44-457B-B9B8-316283806A49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6.0788056628741198E-2"/>
                  <c:y val="-9.9097523887070674E-2"/>
                </c:manualLayout>
              </c:layout>
              <c:tx>
                <c:rich>
                  <a:bodyPr/>
                  <a:lstStyle/>
                  <a:p>
                    <a:fld id="{A21C2A33-2054-41C2-9040-642C03045568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6.02650604478875E-2"/>
                  <c:y val="-0.10037483844915603"/>
                </c:manualLayout>
              </c:layout>
              <c:tx>
                <c:rich>
                  <a:bodyPr/>
                  <a:lstStyle/>
                  <a:p>
                    <a:fld id="{62A0C185-442A-4EED-813B-2837D2F66C9D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6.6848773493622796E-2"/>
                  <c:y val="-9.9521209495416624E-2"/>
                </c:manualLayout>
              </c:layout>
              <c:tx>
                <c:rich>
                  <a:bodyPr/>
                  <a:lstStyle/>
                  <a:p>
                    <a:fld id="{732BAD73-AA22-471F-9F0C-B3FF9639F927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7.649234661017866E-2"/>
                  <c:y val="0.1481913115370217"/>
                </c:manualLayout>
              </c:layout>
              <c:tx>
                <c:rich>
                  <a:bodyPr/>
                  <a:lstStyle/>
                  <a:p>
                    <a:fld id="{F0604671-6793-4732-9B43-9BE64BFB3AE4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7.8769928495230915E-2"/>
                  <c:y val="0.13557203262710485"/>
                </c:manualLayout>
              </c:layout>
              <c:tx>
                <c:rich>
                  <a:bodyPr/>
                  <a:lstStyle/>
                  <a:p>
                    <a:fld id="{37113706-EF22-4BA8-B76E-567F166AF282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7.0360715008910113E-2"/>
                  <c:y val="0.13089713495030814"/>
                </c:manualLayout>
              </c:layout>
              <c:tx>
                <c:rich>
                  <a:bodyPr/>
                  <a:lstStyle/>
                  <a:p>
                    <a:fld id="{F96490B7-4B72-41C3-AE3A-E025C49DE17A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6.3324643508019168E-2"/>
                  <c:y val="0.1215473395967147"/>
                </c:manualLayout>
              </c:layout>
              <c:tx>
                <c:rich>
                  <a:bodyPr/>
                  <a:lstStyle/>
                  <a:p>
                    <a:fld id="{528CA42E-EFCA-4449-900E-65A5E1857F0B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'8 ต้น 2 row'!$I$15:$I$22</c:f>
              <c:numCache>
                <c:formatCode>0.000</c:formatCode>
                <c:ptCount val="8"/>
                <c:pt idx="0">
                  <c:v>-1.35</c:v>
                </c:pt>
                <c:pt idx="1">
                  <c:v>-0.45000000000000007</c:v>
                </c:pt>
                <c:pt idx="2">
                  <c:v>0.35000000000000009</c:v>
                </c:pt>
                <c:pt idx="3">
                  <c:v>1.2000000000000002</c:v>
                </c:pt>
                <c:pt idx="4">
                  <c:v>-1.35</c:v>
                </c:pt>
                <c:pt idx="5">
                  <c:v>-0.45000000000000007</c:v>
                </c:pt>
                <c:pt idx="6">
                  <c:v>0.25000000000000006</c:v>
                </c:pt>
                <c:pt idx="7">
                  <c:v>1.35</c:v>
                </c:pt>
              </c:numCache>
            </c:numRef>
          </c:xVal>
          <c:yVal>
            <c:numRef>
              <c:f>'8 ต้น 2 row'!$J$15:$J$22</c:f>
              <c:numCache>
                <c:formatCode>0.000</c:formatCode>
                <c:ptCount val="8"/>
                <c:pt idx="0">
                  <c:v>0.45</c:v>
                </c:pt>
                <c:pt idx="1">
                  <c:v>0.75</c:v>
                </c:pt>
                <c:pt idx="2">
                  <c:v>0.45</c:v>
                </c:pt>
                <c:pt idx="3">
                  <c:v>0.45</c:v>
                </c:pt>
                <c:pt idx="4">
                  <c:v>-0.45</c:v>
                </c:pt>
                <c:pt idx="5">
                  <c:v>-0.45</c:v>
                </c:pt>
                <c:pt idx="6">
                  <c:v>-0.45</c:v>
                </c:pt>
                <c:pt idx="7">
                  <c:v>-0.45</c:v>
                </c:pt>
              </c:numCache>
            </c:numRef>
          </c:yVal>
          <c:bubbleSize>
            <c:numLit>
              <c:formatCode>General</c:formatCode>
              <c:ptCount val="8"/>
              <c:pt idx="0">
                <c:v>0.1</c:v>
              </c:pt>
              <c:pt idx="1">
                <c:v>0.1</c:v>
              </c:pt>
              <c:pt idx="2">
                <c:v>0.1</c:v>
              </c:pt>
              <c:pt idx="3">
                <c:v>0.1</c:v>
              </c:pt>
              <c:pt idx="4">
                <c:v>0.1</c:v>
              </c:pt>
              <c:pt idx="5">
                <c:v>0.1</c:v>
              </c:pt>
              <c:pt idx="6">
                <c:v>0.1</c:v>
              </c:pt>
              <c:pt idx="7">
                <c:v>0.1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'8 ต้น 2 row'!$P$15:$P$22</c15:f>
                <c15:dlblRangeCache>
                  <c:ptCount val="8"/>
                  <c:pt idx="0">
                    <c:v>34.7 T</c:v>
                  </c:pt>
                  <c:pt idx="1">
                    <c:v>36.4 T</c:v>
                  </c:pt>
                  <c:pt idx="2">
                    <c:v>39.8 T</c:v>
                  </c:pt>
                  <c:pt idx="3">
                    <c:v>42.4 T</c:v>
                  </c:pt>
                  <c:pt idx="4">
                    <c:v>37.7 T</c:v>
                  </c:pt>
                  <c:pt idx="5">
                    <c:v>40.4 T</c:v>
                  </c:pt>
                  <c:pt idx="6">
                    <c:v>42.6 T</c:v>
                  </c:pt>
                  <c:pt idx="7">
                    <c:v>45.9 T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bubbleScale val="40"/>
        <c:showNegBubbles val="0"/>
        <c:sizeRepresents val="w"/>
        <c:axId val="392308176"/>
        <c:axId val="392306216"/>
      </c:bubbleChart>
      <c:valAx>
        <c:axId val="392308176"/>
        <c:scaling>
          <c:orientation val="minMax"/>
          <c:max val="1.5"/>
          <c:min val="-1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Y</a:t>
                </a:r>
              </a:p>
            </c:rich>
          </c:tx>
          <c:layout>
            <c:manualLayout>
              <c:xMode val="edge"/>
              <c:yMode val="edge"/>
              <c:x val="0.45853717857410964"/>
              <c:y val="0.112236194971945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2306216"/>
        <c:crosses val="autoZero"/>
        <c:crossBetween val="midCat"/>
        <c:majorUnit val="0.2"/>
      </c:valAx>
      <c:valAx>
        <c:axId val="392306216"/>
        <c:scaling>
          <c:orientation val="minMax"/>
          <c:max val="1.2"/>
          <c:min val="-1.2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X</a:t>
                </a:r>
              </a:p>
            </c:rich>
          </c:tx>
          <c:layout>
            <c:manualLayout>
              <c:xMode val="edge"/>
              <c:yMode val="edge"/>
              <c:x val="0.83949169646609156"/>
              <c:y val="0.476126917214187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2308176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7432687095096941"/>
          <c:y val="0.88743251306670712"/>
          <c:w val="0.21751821137522234"/>
          <c:h val="9.8102543696489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633680555555555E-2"/>
          <c:y val="7.7611111111111117E-2"/>
          <c:w val="0.76848958333333328"/>
          <c:h val="0.88005555555555559"/>
        </c:manualLayout>
      </c:layout>
      <c:bubbleChart>
        <c:varyColors val="0"/>
        <c:ser>
          <c:idx val="1"/>
          <c:order val="0"/>
          <c:tx>
            <c:v>Pildiviate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CF778014-C72A-45AE-A064-F88DC2C77592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21537F79-98BB-4160-BD81-2FFCFCCF6FD3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C58BD8B9-8427-45AA-933C-8BFBE0166283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C9E9ABD7-1D85-477D-85B4-26AC1034D61A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5757539-61B7-44D1-B0A2-2351977B6481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915520B8-C159-4076-9E62-AC64884BB1BC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92806056-FFE1-41A8-9E84-803171F75F05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0EE66D16-1A48-4826-AB9E-062A67637583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'8 ต้น 3 row'!$I$15:$I$22</c:f>
              <c:numCache>
                <c:formatCode>0.000</c:formatCode>
                <c:ptCount val="8"/>
                <c:pt idx="0">
                  <c:v>-1.2</c:v>
                </c:pt>
                <c:pt idx="1">
                  <c:v>0.05</c:v>
                </c:pt>
                <c:pt idx="2">
                  <c:v>1.35</c:v>
                </c:pt>
                <c:pt idx="3">
                  <c:v>-0.70000000000000007</c:v>
                </c:pt>
                <c:pt idx="4">
                  <c:v>0.55000000000000004</c:v>
                </c:pt>
                <c:pt idx="5">
                  <c:v>-1.25</c:v>
                </c:pt>
                <c:pt idx="6">
                  <c:v>0.05</c:v>
                </c:pt>
                <c:pt idx="7">
                  <c:v>1.35</c:v>
                </c:pt>
              </c:numCache>
            </c:numRef>
          </c:xVal>
          <c:yVal>
            <c:numRef>
              <c:f>'8 ต้น 3 row'!$J$15:$J$22</c:f>
              <c:numCache>
                <c:formatCode>0.000</c:formatCode>
                <c:ptCount val="8"/>
                <c:pt idx="0">
                  <c:v>0.65</c:v>
                </c:pt>
                <c:pt idx="1">
                  <c:v>0.65</c:v>
                </c:pt>
                <c:pt idx="2">
                  <c:v>0.65</c:v>
                </c:pt>
                <c:pt idx="3">
                  <c:v>0</c:v>
                </c:pt>
                <c:pt idx="4">
                  <c:v>0.1</c:v>
                </c:pt>
                <c:pt idx="5">
                  <c:v>-0.65</c:v>
                </c:pt>
                <c:pt idx="6">
                  <c:v>-0.65</c:v>
                </c:pt>
                <c:pt idx="7">
                  <c:v>-0.65</c:v>
                </c:pt>
              </c:numCache>
            </c:numRef>
          </c:yVal>
          <c:bubbleSize>
            <c:numLit>
              <c:formatCode>General</c:formatCode>
              <c:ptCount val="8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'8 ต้น 3 row'!$C$15:$C$22</c15:f>
                <c15:dlblRangeCache>
                  <c:ptCount val="8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</c15:dlblRangeCache>
              </c15:datalabelsRange>
            </c:ext>
          </c:extLst>
        </c:ser>
        <c:ser>
          <c:idx val="0"/>
          <c:order val="1"/>
          <c:tx>
            <c:v>New CG.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elete val="1"/>
          </c:dLbls>
          <c:xVal>
            <c:numRef>
              <c:f>'8 ต้น 3 row'!$I$24</c:f>
              <c:numCache>
                <c:formatCode>0.000</c:formatCode>
                <c:ptCount val="1"/>
                <c:pt idx="0">
                  <c:v>2.500000000000005E-2</c:v>
                </c:pt>
              </c:numCache>
            </c:numRef>
          </c:xVal>
          <c:yVal>
            <c:numRef>
              <c:f>'8 ต้น 3 row'!$J$24</c:f>
              <c:numCache>
                <c:formatCode>0.0000</c:formatCode>
                <c:ptCount val="1"/>
                <c:pt idx="0">
                  <c:v>1.2500000000000039E-2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0.25</c:v>
              </c:pt>
            </c:numLit>
          </c:bubbleSize>
          <c:bubble3D val="0"/>
        </c:ser>
        <c:ser>
          <c:idx val="2"/>
          <c:order val="2"/>
          <c:tx>
            <c:v>Coordinate</c:v>
          </c:tx>
          <c:spPr>
            <a:noFill/>
            <a:ln w="9525">
              <a:solidFill>
                <a:srgbClr val="FF0000"/>
              </a:solidFill>
              <a:prstDash val="sysDash"/>
            </a:ln>
            <a:effectLst/>
          </c:spPr>
          <c:invertIfNegative val="0"/>
          <c:dLbls>
            <c:delete val="1"/>
          </c:dLbls>
          <c:xVal>
            <c:numRef>
              <c:f>'8 ต้น 3 row'!$E$15:$E$22</c:f>
              <c:numCache>
                <c:formatCode>0.000</c:formatCode>
                <c:ptCount val="8"/>
                <c:pt idx="0">
                  <c:v>-1.3</c:v>
                </c:pt>
                <c:pt idx="1">
                  <c:v>0</c:v>
                </c:pt>
                <c:pt idx="2">
                  <c:v>1.3</c:v>
                </c:pt>
                <c:pt idx="3">
                  <c:v>-0.65</c:v>
                </c:pt>
                <c:pt idx="4">
                  <c:v>0.65</c:v>
                </c:pt>
                <c:pt idx="5">
                  <c:v>-1.3</c:v>
                </c:pt>
                <c:pt idx="6">
                  <c:v>0</c:v>
                </c:pt>
                <c:pt idx="7">
                  <c:v>1.3</c:v>
                </c:pt>
              </c:numCache>
            </c:numRef>
          </c:xVal>
          <c:yVal>
            <c:numRef>
              <c:f>'8 ต้น 3 row'!$F$15:$F$22</c:f>
              <c:numCache>
                <c:formatCode>0.000</c:formatCode>
                <c:ptCount val="8"/>
                <c:pt idx="0">
                  <c:v>0.65</c:v>
                </c:pt>
                <c:pt idx="1">
                  <c:v>0.65</c:v>
                </c:pt>
                <c:pt idx="2">
                  <c:v>0.65</c:v>
                </c:pt>
                <c:pt idx="3">
                  <c:v>0</c:v>
                </c:pt>
                <c:pt idx="4">
                  <c:v>0</c:v>
                </c:pt>
                <c:pt idx="5">
                  <c:v>-0.65</c:v>
                </c:pt>
                <c:pt idx="6">
                  <c:v>-0.65</c:v>
                </c:pt>
                <c:pt idx="7">
                  <c:v>-0.65</c:v>
                </c:pt>
              </c:numCache>
            </c:numRef>
          </c:yVal>
          <c:bubbleSize>
            <c:numLit>
              <c:formatCode>General</c:formatCode>
              <c:ptCount val="8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</c:numLit>
          </c:bubbleSize>
          <c:bubble3D val="0"/>
        </c:ser>
        <c:ser>
          <c:idx val="3"/>
          <c:order val="3"/>
          <c:tx>
            <c:v>New Coordinate</c:v>
          </c:tx>
          <c:spPr>
            <a:solidFill>
              <a:schemeClr val="accent4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4.1809777313877208E-2"/>
                  <c:y val="8.0619530691807592E-2"/>
                </c:manualLayout>
              </c:layout>
              <c:tx>
                <c:rich>
                  <a:bodyPr/>
                  <a:lstStyle/>
                  <a:p>
                    <a:fld id="{889CE8F2-57E2-49F7-AB97-C3FC6E135DDE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2.5365868792778462E-3"/>
                  <c:y val="6.4523894800814344E-2"/>
                </c:manualLayout>
              </c:layout>
              <c:tx>
                <c:rich>
                  <a:bodyPr/>
                  <a:lstStyle/>
                  <a:p>
                    <a:fld id="{3DDEC220-2C23-48FF-A8AB-B2EB94F7AE2D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2.4167797562804554E-2"/>
                  <c:y val="1.1822705793965112E-2"/>
                </c:manualLayout>
              </c:layout>
              <c:tx>
                <c:rich>
                  <a:bodyPr/>
                  <a:lstStyle/>
                  <a:p>
                    <a:fld id="{FE86EF03-A4F4-4E92-8647-CF43154E100D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7.0366809244068268E-2"/>
                  <c:y val="7.3450004546061834E-2"/>
                </c:manualLayout>
              </c:layout>
              <c:tx>
                <c:rich>
                  <a:bodyPr/>
                  <a:lstStyle/>
                  <a:p>
                    <a:fld id="{825A34C3-0FD7-4BE6-B21D-459D4A151339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5.1866096357060132E-2"/>
                  <c:y val="7.8067846385070958E-2"/>
                </c:manualLayout>
              </c:layout>
              <c:tx>
                <c:rich>
                  <a:bodyPr/>
                  <a:lstStyle/>
                  <a:p>
                    <a:fld id="{4634963C-AE23-49AF-9B1E-09285C465691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6.8215821243894331E-2"/>
                  <c:y val="9.3497953535934319E-2"/>
                </c:manualLayout>
              </c:layout>
              <c:tx>
                <c:rich>
                  <a:bodyPr/>
                  <a:lstStyle/>
                  <a:p>
                    <a:fld id="{D3167A52-C7D1-433F-B242-A2A40314F6DD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4.2216429005346091E-2"/>
                  <c:y val="0.10284774888952775"/>
                </c:manualLayout>
              </c:layout>
              <c:tx>
                <c:rich>
                  <a:bodyPr/>
                  <a:lstStyle/>
                  <a:p>
                    <a:fld id="{961724BA-F197-40F2-8CF0-0462F6263DC5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7.0360715008908762E-3"/>
                  <c:y val="6.5448567475154026E-2"/>
                </c:manualLayout>
              </c:layout>
              <c:tx>
                <c:rich>
                  <a:bodyPr/>
                  <a:lstStyle/>
                  <a:p>
                    <a:fld id="{50404BAE-D0E8-42D1-9180-7A7BB3857528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'8 ต้น 3 row'!$I$15:$I$22</c:f>
              <c:numCache>
                <c:formatCode>0.000</c:formatCode>
                <c:ptCount val="8"/>
                <c:pt idx="0">
                  <c:v>-1.2</c:v>
                </c:pt>
                <c:pt idx="1">
                  <c:v>0.05</c:v>
                </c:pt>
                <c:pt idx="2">
                  <c:v>1.35</c:v>
                </c:pt>
                <c:pt idx="3">
                  <c:v>-0.70000000000000007</c:v>
                </c:pt>
                <c:pt idx="4">
                  <c:v>0.55000000000000004</c:v>
                </c:pt>
                <c:pt idx="5">
                  <c:v>-1.25</c:v>
                </c:pt>
                <c:pt idx="6">
                  <c:v>0.05</c:v>
                </c:pt>
                <c:pt idx="7">
                  <c:v>1.35</c:v>
                </c:pt>
              </c:numCache>
            </c:numRef>
          </c:xVal>
          <c:yVal>
            <c:numRef>
              <c:f>'8 ต้น 3 row'!$J$15:$J$22</c:f>
              <c:numCache>
                <c:formatCode>0.000</c:formatCode>
                <c:ptCount val="8"/>
                <c:pt idx="0">
                  <c:v>0.65</c:v>
                </c:pt>
                <c:pt idx="1">
                  <c:v>0.65</c:v>
                </c:pt>
                <c:pt idx="2">
                  <c:v>0.65</c:v>
                </c:pt>
                <c:pt idx="3">
                  <c:v>0</c:v>
                </c:pt>
                <c:pt idx="4">
                  <c:v>0.1</c:v>
                </c:pt>
                <c:pt idx="5">
                  <c:v>-0.65</c:v>
                </c:pt>
                <c:pt idx="6">
                  <c:v>-0.65</c:v>
                </c:pt>
                <c:pt idx="7">
                  <c:v>-0.65</c:v>
                </c:pt>
              </c:numCache>
            </c:numRef>
          </c:yVal>
          <c:bubbleSize>
            <c:numLit>
              <c:formatCode>General</c:formatCode>
              <c:ptCount val="8"/>
              <c:pt idx="0">
                <c:v>0.1</c:v>
              </c:pt>
              <c:pt idx="1">
                <c:v>0.1</c:v>
              </c:pt>
              <c:pt idx="2">
                <c:v>0.1</c:v>
              </c:pt>
              <c:pt idx="3">
                <c:v>0.1</c:v>
              </c:pt>
              <c:pt idx="4">
                <c:v>0.1</c:v>
              </c:pt>
              <c:pt idx="5">
                <c:v>0.1</c:v>
              </c:pt>
              <c:pt idx="6">
                <c:v>0.1</c:v>
              </c:pt>
              <c:pt idx="7">
                <c:v>0.1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'8 ต้น 3 row'!$P$15:$P$22</c15:f>
                <c15:dlblRangeCache>
                  <c:ptCount val="8"/>
                  <c:pt idx="0">
                    <c:v>26.0 T</c:v>
                  </c:pt>
                  <c:pt idx="1">
                    <c:v>26.8 T</c:v>
                  </c:pt>
                  <c:pt idx="2">
                    <c:v>27.6 T</c:v>
                  </c:pt>
                  <c:pt idx="3">
                    <c:v>25.8 T</c:v>
                  </c:pt>
                  <c:pt idx="4">
                    <c:v>26.6 T</c:v>
                  </c:pt>
                  <c:pt idx="5">
                    <c:v>24.8 T</c:v>
                  </c:pt>
                  <c:pt idx="6">
                    <c:v>25.6 T</c:v>
                  </c:pt>
                  <c:pt idx="7">
                    <c:v>26.5 T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bubbleScale val="40"/>
        <c:showNegBubbles val="0"/>
        <c:sizeRepresents val="w"/>
        <c:axId val="439947712"/>
        <c:axId val="439952808"/>
      </c:bubbleChart>
      <c:valAx>
        <c:axId val="439947712"/>
        <c:scaling>
          <c:orientation val="minMax"/>
          <c:max val="1.5"/>
          <c:min val="-1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Y</a:t>
                </a:r>
              </a:p>
            </c:rich>
          </c:tx>
          <c:layout>
            <c:manualLayout>
              <c:xMode val="edge"/>
              <c:yMode val="edge"/>
              <c:x val="0.46557325007500067"/>
              <c:y val="3.8708342407497344E-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39952808"/>
        <c:crosses val="autoZero"/>
        <c:crossBetween val="midCat"/>
        <c:majorUnit val="0.2"/>
      </c:valAx>
      <c:valAx>
        <c:axId val="439952808"/>
        <c:scaling>
          <c:orientation val="minMax"/>
          <c:max val="1.2"/>
          <c:min val="-1.2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X</a:t>
                </a:r>
              </a:p>
            </c:rich>
          </c:tx>
          <c:layout>
            <c:manualLayout>
              <c:xMode val="edge"/>
              <c:yMode val="edge"/>
              <c:x val="0.8465277679669827"/>
              <c:y val="0.532225599454755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39947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7432687095096941"/>
          <c:y val="0.88743251306670712"/>
          <c:w val="0.21751821137522234"/>
          <c:h val="9.8102543696489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633680555555555E-2"/>
          <c:y val="7.7611111111111117E-2"/>
          <c:w val="0.76848958333333328"/>
          <c:h val="0.88005555555555559"/>
        </c:manualLayout>
      </c:layout>
      <c:bubbleChart>
        <c:varyColors val="0"/>
        <c:ser>
          <c:idx val="1"/>
          <c:order val="0"/>
          <c:tx>
            <c:v>Pildiviate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BA039974-1602-49DD-964C-F77E8D805EFB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6AF9354-630B-422B-A03A-25B8422F6B51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948CEAD-5E0A-4219-97C9-33F413A87156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1B4A6CF-5703-4E09-9258-EABE6E4E5E33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91C31AF-8A2F-480C-8ED7-4391D458C9B2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C574C87-3BDB-493B-8D84-1F2263358C1E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65647DC2-0D0A-47B4-AE99-5D11F578BD8F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BDA4130-BE10-48C8-95FD-35602BBDC1B2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F6D4EFFA-ED09-4E94-8A10-514AD05EDAC6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'9 ต้น'!$I$15:$I$23</c:f>
              <c:numCache>
                <c:formatCode>0.000</c:formatCode>
                <c:ptCount val="9"/>
                <c:pt idx="0">
                  <c:v>-0.9</c:v>
                </c:pt>
                <c:pt idx="1">
                  <c:v>0</c:v>
                </c:pt>
                <c:pt idx="2">
                  <c:v>0.9</c:v>
                </c:pt>
                <c:pt idx="3">
                  <c:v>-0.9</c:v>
                </c:pt>
                <c:pt idx="4">
                  <c:v>0</c:v>
                </c:pt>
                <c:pt idx="5">
                  <c:v>0.9</c:v>
                </c:pt>
                <c:pt idx="6">
                  <c:v>-0.9</c:v>
                </c:pt>
                <c:pt idx="7">
                  <c:v>0</c:v>
                </c:pt>
                <c:pt idx="8">
                  <c:v>0.9</c:v>
                </c:pt>
              </c:numCache>
            </c:numRef>
          </c:xVal>
          <c:yVal>
            <c:numRef>
              <c:f>'9 ต้น'!$J$15:$J$23</c:f>
              <c:numCache>
                <c:formatCode>0.000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0.95000000000000007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-0.8</c:v>
                </c:pt>
                <c:pt idx="7">
                  <c:v>-0.8</c:v>
                </c:pt>
                <c:pt idx="8">
                  <c:v>-0.8</c:v>
                </c:pt>
              </c:numCache>
            </c:numRef>
          </c:yVal>
          <c:bubbleSize>
            <c:numLit>
              <c:formatCode>General</c:formatCode>
              <c:ptCount val="9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'9 ต้น'!$C$15:$C$23</c15:f>
                <c15:dlblRangeCache>
                  <c:ptCount val="9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</c15:dlblRangeCache>
              </c15:datalabelsRange>
            </c:ext>
          </c:extLst>
        </c:ser>
        <c:ser>
          <c:idx val="0"/>
          <c:order val="1"/>
          <c:tx>
            <c:v>New CG.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elete val="1"/>
          </c:dLbls>
          <c:xVal>
            <c:numRef>
              <c:f>'9 ต้น'!$I$25</c:f>
              <c:numCache>
                <c:formatCode>0.000</c:formatCode>
                <c:ptCount val="1"/>
                <c:pt idx="0">
                  <c:v>0</c:v>
                </c:pt>
              </c:numCache>
            </c:numRef>
          </c:xVal>
          <c:yVal>
            <c:numRef>
              <c:f>'9 ต้น'!$J$25</c:f>
              <c:numCache>
                <c:formatCode>0.0000</c:formatCode>
                <c:ptCount val="1"/>
                <c:pt idx="0">
                  <c:v>7.7777777777777751E-2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0.25</c:v>
              </c:pt>
            </c:numLit>
          </c:bubbleSize>
          <c:bubble3D val="0"/>
        </c:ser>
        <c:ser>
          <c:idx val="2"/>
          <c:order val="2"/>
          <c:tx>
            <c:v>Coordinate</c:v>
          </c:tx>
          <c:spPr>
            <a:noFill/>
            <a:ln w="9525">
              <a:solidFill>
                <a:srgbClr val="FF0000"/>
              </a:solidFill>
              <a:prstDash val="sysDash"/>
            </a:ln>
            <a:effectLst/>
          </c:spPr>
          <c:invertIfNegative val="0"/>
          <c:dLbls>
            <c:delete val="1"/>
          </c:dLbls>
          <c:xVal>
            <c:numRef>
              <c:f>'9 ต้น'!$E$15:$E$23</c:f>
              <c:numCache>
                <c:formatCode>0.000</c:formatCode>
                <c:ptCount val="9"/>
                <c:pt idx="0">
                  <c:v>-0.9</c:v>
                </c:pt>
                <c:pt idx="1">
                  <c:v>0</c:v>
                </c:pt>
                <c:pt idx="2">
                  <c:v>0.9</c:v>
                </c:pt>
                <c:pt idx="3">
                  <c:v>-0.9</c:v>
                </c:pt>
                <c:pt idx="4">
                  <c:v>0</c:v>
                </c:pt>
                <c:pt idx="5">
                  <c:v>0.9</c:v>
                </c:pt>
                <c:pt idx="6">
                  <c:v>-0.9</c:v>
                </c:pt>
                <c:pt idx="7">
                  <c:v>0</c:v>
                </c:pt>
                <c:pt idx="8">
                  <c:v>0.9</c:v>
                </c:pt>
              </c:numCache>
            </c:numRef>
          </c:xVal>
          <c:yVal>
            <c:numRef>
              <c:f>'9 ต้น'!$F$15:$F$23</c:f>
              <c:numCache>
                <c:formatCode>0.000</c:formatCode>
                <c:ptCount val="9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-0.9</c:v>
                </c:pt>
                <c:pt idx="7">
                  <c:v>-0.9</c:v>
                </c:pt>
                <c:pt idx="8">
                  <c:v>-0.9</c:v>
                </c:pt>
              </c:numCache>
            </c:numRef>
          </c:yVal>
          <c:bubbleSize>
            <c:numLit>
              <c:formatCode>General</c:formatCode>
              <c:ptCount val="9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</c:numLit>
          </c:bubbleSize>
          <c:bubble3D val="0"/>
        </c:ser>
        <c:ser>
          <c:idx val="3"/>
          <c:order val="3"/>
          <c:tx>
            <c:v>New Coordinate</c:v>
          </c:tx>
          <c:spPr>
            <a:solidFill>
              <a:schemeClr val="accent4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4.1809777313877208E-2"/>
                  <c:y val="8.0619530691807592E-2"/>
                </c:manualLayout>
              </c:layout>
              <c:tx>
                <c:rich>
                  <a:bodyPr/>
                  <a:lstStyle/>
                  <a:p>
                    <a:fld id="{7C727FCC-F4DF-4A9C-B638-2DB9B1C18A4B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2.5365868792778462E-3"/>
                  <c:y val="6.4523894800814344E-2"/>
                </c:manualLayout>
              </c:layout>
              <c:tx>
                <c:rich>
                  <a:bodyPr/>
                  <a:lstStyle/>
                  <a:p>
                    <a:fld id="{C897BEB4-8B94-401C-92C4-4A62C5F6347E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2.4167797562804554E-2"/>
                  <c:y val="1.1822705793965112E-2"/>
                </c:manualLayout>
              </c:layout>
              <c:tx>
                <c:rich>
                  <a:bodyPr/>
                  <a:lstStyle/>
                  <a:p>
                    <a:fld id="{187EC3E6-8930-4840-9C86-6A472999D4FA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7.0366809244068268E-2"/>
                  <c:y val="7.3450004546061834E-2"/>
                </c:manualLayout>
              </c:layout>
              <c:tx>
                <c:rich>
                  <a:bodyPr/>
                  <a:lstStyle/>
                  <a:p>
                    <a:fld id="{ED071CC3-A692-46D5-B1B3-CF1C6B136DCA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5.1866096357060132E-2"/>
                  <c:y val="7.8067846385070958E-2"/>
                </c:manualLayout>
              </c:layout>
              <c:tx>
                <c:rich>
                  <a:bodyPr/>
                  <a:lstStyle/>
                  <a:p>
                    <a:fld id="{117A3637-07F6-42FA-A9FD-38EF04055A25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6.8215821243894331E-2"/>
                  <c:y val="9.3497953535934319E-2"/>
                </c:manualLayout>
              </c:layout>
              <c:tx>
                <c:rich>
                  <a:bodyPr/>
                  <a:lstStyle/>
                  <a:p>
                    <a:fld id="{9954433F-F12A-455D-8DAE-3ADF1ED0807A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4.2216429005346091E-2"/>
                  <c:y val="0.10284774888952775"/>
                </c:manualLayout>
              </c:layout>
              <c:tx>
                <c:rich>
                  <a:bodyPr/>
                  <a:lstStyle/>
                  <a:p>
                    <a:fld id="{7FCECF8A-A256-43DB-AFEF-E0BD2C0B5514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7.0360715008908762E-3"/>
                  <c:y val="6.5448567475154026E-2"/>
                </c:manualLayout>
              </c:layout>
              <c:tx>
                <c:rich>
                  <a:bodyPr/>
                  <a:lstStyle/>
                  <a:p>
                    <a:fld id="{FD9839B6-ACD4-4599-BC43-10992678BEEB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6DD780E-78FD-4D1F-974A-C91A65CB91A5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'9 ต้น'!$I$15:$I$23</c:f>
              <c:numCache>
                <c:formatCode>0.000</c:formatCode>
                <c:ptCount val="9"/>
                <c:pt idx="0">
                  <c:v>-0.9</c:v>
                </c:pt>
                <c:pt idx="1">
                  <c:v>0</c:v>
                </c:pt>
                <c:pt idx="2">
                  <c:v>0.9</c:v>
                </c:pt>
                <c:pt idx="3">
                  <c:v>-0.9</c:v>
                </c:pt>
                <c:pt idx="4">
                  <c:v>0</c:v>
                </c:pt>
                <c:pt idx="5">
                  <c:v>0.9</c:v>
                </c:pt>
                <c:pt idx="6">
                  <c:v>-0.9</c:v>
                </c:pt>
                <c:pt idx="7">
                  <c:v>0</c:v>
                </c:pt>
                <c:pt idx="8">
                  <c:v>0.9</c:v>
                </c:pt>
              </c:numCache>
            </c:numRef>
          </c:xVal>
          <c:yVal>
            <c:numRef>
              <c:f>'9 ต้น'!$J$15:$J$23</c:f>
              <c:numCache>
                <c:formatCode>0.000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0.95000000000000007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-0.8</c:v>
                </c:pt>
                <c:pt idx="7">
                  <c:v>-0.8</c:v>
                </c:pt>
                <c:pt idx="8">
                  <c:v>-0.8</c:v>
                </c:pt>
              </c:numCache>
            </c:numRef>
          </c:yVal>
          <c:bubbleSize>
            <c:numLit>
              <c:formatCode>General</c:formatCode>
              <c:ptCount val="9"/>
              <c:pt idx="0">
                <c:v>0.1</c:v>
              </c:pt>
              <c:pt idx="1">
                <c:v>0.1</c:v>
              </c:pt>
              <c:pt idx="2">
                <c:v>0.1</c:v>
              </c:pt>
              <c:pt idx="3">
                <c:v>0.1</c:v>
              </c:pt>
              <c:pt idx="4">
                <c:v>0.1</c:v>
              </c:pt>
              <c:pt idx="5">
                <c:v>0.1</c:v>
              </c:pt>
              <c:pt idx="6">
                <c:v>0.1</c:v>
              </c:pt>
              <c:pt idx="7">
                <c:v>0.1</c:v>
              </c:pt>
              <c:pt idx="8">
                <c:v>0.1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'9 ต้น'!$P$15:$P$23</c15:f>
                <c15:dlblRangeCache>
                  <c:ptCount val="9"/>
                  <c:pt idx="0">
                    <c:v>20.4 T</c:v>
                  </c:pt>
                  <c:pt idx="1">
                    <c:v>22.2 T</c:v>
                  </c:pt>
                  <c:pt idx="2">
                    <c:v>24.1 T</c:v>
                  </c:pt>
                  <c:pt idx="3">
                    <c:v>21.6 T</c:v>
                  </c:pt>
                  <c:pt idx="4">
                    <c:v>23.5 T</c:v>
                  </c:pt>
                  <c:pt idx="5">
                    <c:v>25.3 T</c:v>
                  </c:pt>
                  <c:pt idx="6">
                    <c:v>22.8 T</c:v>
                  </c:pt>
                  <c:pt idx="7">
                    <c:v>24.6 T</c:v>
                  </c:pt>
                  <c:pt idx="8">
                    <c:v>26.5 T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bubbleScale val="40"/>
        <c:showNegBubbles val="0"/>
        <c:sizeRepresents val="w"/>
        <c:axId val="439951632"/>
        <c:axId val="439950064"/>
      </c:bubbleChart>
      <c:valAx>
        <c:axId val="439951632"/>
        <c:scaling>
          <c:orientation val="minMax"/>
          <c:max val="1.2"/>
          <c:min val="-1.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Y</a:t>
                </a:r>
              </a:p>
            </c:rich>
          </c:tx>
          <c:layout>
            <c:manualLayout>
              <c:xMode val="edge"/>
              <c:yMode val="edge"/>
              <c:x val="0.46557325007500067"/>
              <c:y val="3.8708342407497344E-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39950064"/>
        <c:crosses val="autoZero"/>
        <c:crossBetween val="midCat"/>
        <c:majorUnit val="0.2"/>
      </c:valAx>
      <c:valAx>
        <c:axId val="439950064"/>
        <c:scaling>
          <c:orientation val="minMax"/>
          <c:max val="1.2"/>
          <c:min val="-1.2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X</a:t>
                </a:r>
              </a:p>
            </c:rich>
          </c:tx>
          <c:layout>
            <c:manualLayout>
              <c:xMode val="edge"/>
              <c:yMode val="edge"/>
              <c:x val="0.8465277679669827"/>
              <c:y val="0.532225599454755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39951632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7432687095096941"/>
          <c:y val="0.88743251306670712"/>
          <c:w val="0.21751821137522234"/>
          <c:h val="9.8102543696489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633680555555555E-2"/>
          <c:y val="7.7611111111111117E-2"/>
          <c:w val="0.76848958333333328"/>
          <c:h val="0.88005555555555559"/>
        </c:manualLayout>
      </c:layout>
      <c:bubbleChart>
        <c:varyColors val="0"/>
        <c:ser>
          <c:idx val="1"/>
          <c:order val="0"/>
          <c:tx>
            <c:v>Pildiviate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42ADCEBF-D742-4863-9812-DE1A76365E07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A3B0B9E-4C5E-4377-9C53-84FAC3951A5B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20C8169-3F62-412D-BD71-295D1BD36A4F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1C388E7-1C7F-404F-A7B8-8C76793FC1FD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00233DA-382D-462C-A04E-A4FB482D70BC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AEA37CE-908C-4308-A48E-8999AC57E673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B34E6D0-E6D0-4A84-B2DD-7ABB5A7B9D83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55385C4-2B11-466D-A0AC-56B0D701BBDF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C9ED65C6-4C79-4335-8F77-B2E2E6C6B6D3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93A38C7-D8A3-45C3-A703-6F1046B4111C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'10 ต้น'!$I$13:$I$22</c:f>
              <c:numCache>
                <c:formatCode>0.000</c:formatCode>
                <c:ptCount val="10"/>
                <c:pt idx="0">
                  <c:v>-0.9</c:v>
                </c:pt>
                <c:pt idx="1">
                  <c:v>0</c:v>
                </c:pt>
                <c:pt idx="2">
                  <c:v>0.9</c:v>
                </c:pt>
                <c:pt idx="3">
                  <c:v>-1.35</c:v>
                </c:pt>
                <c:pt idx="4">
                  <c:v>-0.45</c:v>
                </c:pt>
                <c:pt idx="5">
                  <c:v>0.45</c:v>
                </c:pt>
                <c:pt idx="6">
                  <c:v>1.35</c:v>
                </c:pt>
                <c:pt idx="7">
                  <c:v>-0.9</c:v>
                </c:pt>
                <c:pt idx="8">
                  <c:v>0</c:v>
                </c:pt>
                <c:pt idx="9">
                  <c:v>0.9</c:v>
                </c:pt>
              </c:numCache>
            </c:numRef>
          </c:xVal>
          <c:yVal>
            <c:numRef>
              <c:f>'10 ต้น'!$J$13:$J$22</c:f>
              <c:numCache>
                <c:formatCode>0.000</c:formatCode>
                <c:ptCount val="10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-0.8</c:v>
                </c:pt>
                <c:pt idx="8">
                  <c:v>-0.8</c:v>
                </c:pt>
                <c:pt idx="9">
                  <c:v>-0.8</c:v>
                </c:pt>
              </c:numCache>
            </c:numRef>
          </c:yVal>
          <c:bubbleSize>
            <c:numLit>
              <c:formatCode>General</c:formatCode>
              <c:ptCount val="1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'10 ต้น'!$C$13:$C$22</c15:f>
                <c15:dlblRangeCache>
                  <c:ptCount val="1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</c15:dlblRangeCache>
              </c15:datalabelsRange>
            </c:ext>
          </c:extLst>
        </c:ser>
        <c:ser>
          <c:idx val="0"/>
          <c:order val="1"/>
          <c:tx>
            <c:v>New CG.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elete val="1"/>
          </c:dLbls>
          <c:xVal>
            <c:numRef>
              <c:f>'10 ต้น'!$I$24</c:f>
              <c:numCache>
                <c:formatCode>0.000</c:formatCode>
                <c:ptCount val="1"/>
                <c:pt idx="0">
                  <c:v>0</c:v>
                </c:pt>
              </c:numCache>
            </c:numRef>
          </c:xVal>
          <c:yVal>
            <c:numRef>
              <c:f>'10 ต้น'!$J$24</c:f>
              <c:numCache>
                <c:formatCode>0.0000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0.5</c:v>
              </c:pt>
            </c:numLit>
          </c:bubbleSize>
          <c:bubble3D val="0"/>
        </c:ser>
        <c:ser>
          <c:idx val="2"/>
          <c:order val="2"/>
          <c:tx>
            <c:v>Coordinate</c:v>
          </c:tx>
          <c:spPr>
            <a:noFill/>
            <a:ln w="9525">
              <a:solidFill>
                <a:srgbClr val="FF0000"/>
              </a:solidFill>
              <a:prstDash val="sysDash"/>
            </a:ln>
            <a:effectLst/>
          </c:spPr>
          <c:invertIfNegative val="0"/>
          <c:dLbls>
            <c:delete val="1"/>
          </c:dLbls>
          <c:xVal>
            <c:numRef>
              <c:f>'10 ต้น'!$E$13:$E$22</c:f>
              <c:numCache>
                <c:formatCode>0.000</c:formatCode>
                <c:ptCount val="10"/>
                <c:pt idx="0">
                  <c:v>-0.9</c:v>
                </c:pt>
                <c:pt idx="1">
                  <c:v>0</c:v>
                </c:pt>
                <c:pt idx="2">
                  <c:v>0.9</c:v>
                </c:pt>
                <c:pt idx="3">
                  <c:v>-1.35</c:v>
                </c:pt>
                <c:pt idx="4">
                  <c:v>-0.45</c:v>
                </c:pt>
                <c:pt idx="5">
                  <c:v>0.45</c:v>
                </c:pt>
                <c:pt idx="6">
                  <c:v>1.35</c:v>
                </c:pt>
                <c:pt idx="7">
                  <c:v>-0.9</c:v>
                </c:pt>
                <c:pt idx="8">
                  <c:v>0</c:v>
                </c:pt>
                <c:pt idx="9">
                  <c:v>0.9</c:v>
                </c:pt>
              </c:numCache>
            </c:numRef>
          </c:xVal>
          <c:yVal>
            <c:numRef>
              <c:f>'10 ต้น'!$F$13:$F$22</c:f>
              <c:numCache>
                <c:formatCode>0.000</c:formatCode>
                <c:ptCount val="10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-0.8</c:v>
                </c:pt>
                <c:pt idx="8">
                  <c:v>-0.8</c:v>
                </c:pt>
                <c:pt idx="9">
                  <c:v>-0.8</c:v>
                </c:pt>
              </c:numCache>
            </c:numRef>
          </c:yVal>
          <c:bubbleSize>
            <c:numLit>
              <c:formatCode>General</c:formatCode>
              <c:ptCount val="1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</c:numLit>
          </c:bubbleSize>
          <c:bubble3D val="0"/>
        </c:ser>
        <c:ser>
          <c:idx val="3"/>
          <c:order val="3"/>
          <c:tx>
            <c:v>New Coordinate</c:v>
          </c:tx>
          <c:spPr>
            <a:solidFill>
              <a:schemeClr val="accent4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9.4580313570559751E-2"/>
                  <c:y val="-8.7676785672874236E-2"/>
                </c:manualLayout>
              </c:layout>
              <c:tx>
                <c:rich>
                  <a:bodyPr/>
                  <a:lstStyle/>
                  <a:p>
                    <a:fld id="{F8C4A6BA-B1F5-4568-AACA-79D75DE1436C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8.0175203720585959E-3"/>
                  <c:y val="-8.5072830856680548E-2"/>
                </c:manualLayout>
              </c:layout>
              <c:tx>
                <c:rich>
                  <a:bodyPr/>
                  <a:lstStyle/>
                  <a:p>
                    <a:fld id="{1B6F2C16-C7A2-4F5B-91A9-6578B0BC3811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1.0095654561022417E-2"/>
                  <c:y val="-7.2325452388375802E-2"/>
                </c:manualLayout>
              </c:layout>
              <c:tx>
                <c:rich>
                  <a:bodyPr/>
                  <a:lstStyle/>
                  <a:p>
                    <a:fld id="{F1DFD026-6909-4155-BA81-42FBF37BA623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8.0920916495404824E-2"/>
                  <c:y val="9.2149595253248784E-2"/>
                </c:manualLayout>
              </c:layout>
              <c:tx>
                <c:rich>
                  <a:bodyPr/>
                  <a:lstStyle/>
                  <a:p>
                    <a:fld id="{C0168EC1-E039-488D-A0BC-7AD6410BD59C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0.10815466836418818"/>
                  <c:y val="9.2092539415461097E-2"/>
                </c:manualLayout>
              </c:layout>
              <c:tx>
                <c:rich>
                  <a:bodyPr/>
                  <a:lstStyle/>
                  <a:p>
                    <a:fld id="{9CE12A4C-DBE2-4126-8A09-A63100B1007A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2.5999392238548438E-2"/>
                  <c:y val="8.8823055859137606E-2"/>
                </c:manualLayout>
              </c:layout>
              <c:tx>
                <c:rich>
                  <a:bodyPr/>
                  <a:lstStyle/>
                  <a:p>
                    <a:fld id="{1C308DFD-8A75-4B4A-A877-92AD0A5A0C82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2.1108214502673014E-2"/>
                  <c:y val="8.8823055859137606E-2"/>
                </c:manualLayout>
              </c:layout>
              <c:tx>
                <c:rich>
                  <a:bodyPr/>
                  <a:lstStyle/>
                  <a:p>
                    <a:fld id="{9C3C1ED6-81A2-4704-91D7-F5DC973AFFDA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3.1662321754009522E-2"/>
                  <c:y val="9.8172851212731033E-2"/>
                </c:manualLayout>
              </c:layout>
              <c:tx>
                <c:rich>
                  <a:bodyPr/>
                  <a:lstStyle/>
                  <a:p>
                    <a:fld id="{20B3367B-7588-4169-94DB-5BAE1C974E1A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1.7590178752227511E-2"/>
                  <c:y val="0.10284774888952775"/>
                </c:manualLayout>
              </c:layout>
              <c:tx>
                <c:rich>
                  <a:bodyPr/>
                  <a:lstStyle/>
                  <a:p>
                    <a:fld id="{10CF2495-AF5A-48C6-A098-4A25EDA51CC0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0"/>
                  <c:y val="9.8172851212731033E-2"/>
                </c:manualLayout>
              </c:layout>
              <c:tx>
                <c:rich>
                  <a:bodyPr/>
                  <a:lstStyle/>
                  <a:p>
                    <a:fld id="{EF30CF90-4B58-4501-9FD1-90ABC208D9B4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'10 ต้น'!$I$13:$I$22</c:f>
              <c:numCache>
                <c:formatCode>0.000</c:formatCode>
                <c:ptCount val="10"/>
                <c:pt idx="0">
                  <c:v>-0.9</c:v>
                </c:pt>
                <c:pt idx="1">
                  <c:v>0</c:v>
                </c:pt>
                <c:pt idx="2">
                  <c:v>0.9</c:v>
                </c:pt>
                <c:pt idx="3">
                  <c:v>-1.35</c:v>
                </c:pt>
                <c:pt idx="4">
                  <c:v>-0.45</c:v>
                </c:pt>
                <c:pt idx="5">
                  <c:v>0.45</c:v>
                </c:pt>
                <c:pt idx="6">
                  <c:v>1.35</c:v>
                </c:pt>
                <c:pt idx="7">
                  <c:v>-0.9</c:v>
                </c:pt>
                <c:pt idx="8">
                  <c:v>0</c:v>
                </c:pt>
                <c:pt idx="9">
                  <c:v>0.9</c:v>
                </c:pt>
              </c:numCache>
            </c:numRef>
          </c:xVal>
          <c:yVal>
            <c:numRef>
              <c:f>'10 ต้น'!$J$13:$J$22</c:f>
              <c:numCache>
                <c:formatCode>0.000</c:formatCode>
                <c:ptCount val="10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-0.8</c:v>
                </c:pt>
                <c:pt idx="8">
                  <c:v>-0.8</c:v>
                </c:pt>
                <c:pt idx="9">
                  <c:v>-0.8</c:v>
                </c:pt>
              </c:numCache>
            </c:numRef>
          </c:yVal>
          <c:bubbleSize>
            <c:numLit>
              <c:formatCode>General</c:formatCode>
              <c:ptCount val="10"/>
              <c:pt idx="0">
                <c:v>0.1</c:v>
              </c:pt>
              <c:pt idx="1">
                <c:v>0.1</c:v>
              </c:pt>
              <c:pt idx="2">
                <c:v>0.1</c:v>
              </c:pt>
              <c:pt idx="3">
                <c:v>0.1</c:v>
              </c:pt>
              <c:pt idx="4">
                <c:v>0.1</c:v>
              </c:pt>
              <c:pt idx="5">
                <c:v>0.1</c:v>
              </c:pt>
              <c:pt idx="6">
                <c:v>0.1</c:v>
              </c:pt>
              <c:pt idx="7">
                <c:v>0.1</c:v>
              </c:pt>
              <c:pt idx="8">
                <c:v>0.1</c:v>
              </c:pt>
              <c:pt idx="9">
                <c:v>0.1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'10 ต้น'!$P$13:$P$22</c15:f>
                <c15:dlblRangeCache>
                  <c:ptCount val="10"/>
                  <c:pt idx="0">
                    <c:v>38.0 T</c:v>
                  </c:pt>
                  <c:pt idx="1">
                    <c:v>38.0 T</c:v>
                  </c:pt>
                  <c:pt idx="2">
                    <c:v>38.0 T</c:v>
                  </c:pt>
                  <c:pt idx="3">
                    <c:v>38.0 T</c:v>
                  </c:pt>
                  <c:pt idx="4">
                    <c:v>38.0 T</c:v>
                  </c:pt>
                  <c:pt idx="5">
                    <c:v>38.0 T</c:v>
                  </c:pt>
                  <c:pt idx="6">
                    <c:v>38.0 T</c:v>
                  </c:pt>
                  <c:pt idx="7">
                    <c:v>38.0 T</c:v>
                  </c:pt>
                  <c:pt idx="8">
                    <c:v>38.0 T</c:v>
                  </c:pt>
                  <c:pt idx="9">
                    <c:v>38.0 T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bubbleScale val="40"/>
        <c:showNegBubbles val="0"/>
        <c:sizeRepresents val="w"/>
        <c:axId val="439952024"/>
        <c:axId val="439952416"/>
      </c:bubbleChart>
      <c:valAx>
        <c:axId val="439952024"/>
        <c:scaling>
          <c:orientation val="minMax"/>
          <c:max val="1.6"/>
          <c:min val="-1.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Y</a:t>
                </a:r>
              </a:p>
            </c:rich>
          </c:tx>
          <c:layout>
            <c:manualLayout>
              <c:xMode val="edge"/>
              <c:yMode val="edge"/>
              <c:x val="0.46557325007500067"/>
              <c:y val="3.8708342407497344E-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39952416"/>
        <c:crosses val="autoZero"/>
        <c:crossBetween val="midCat"/>
        <c:majorUnit val="0.2"/>
      </c:valAx>
      <c:valAx>
        <c:axId val="439952416"/>
        <c:scaling>
          <c:orientation val="minMax"/>
          <c:max val="1.4"/>
          <c:min val="-1.4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X</a:t>
                </a:r>
              </a:p>
            </c:rich>
          </c:tx>
          <c:layout>
            <c:manualLayout>
              <c:xMode val="edge"/>
              <c:yMode val="edge"/>
              <c:x val="0.83245562496520054"/>
              <c:y val="0.485476712567781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39952024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1.5915971836502747E-2"/>
          <c:y val="3.1208893820575821E-3"/>
          <c:w val="0.27052528839331291"/>
          <c:h val="9.8102543696489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633680555555555E-2"/>
          <c:y val="7.7611111111111117E-2"/>
          <c:w val="0.76848958333333328"/>
          <c:h val="0.88005555555555559"/>
        </c:manualLayout>
      </c:layout>
      <c:bubbleChart>
        <c:varyColors val="0"/>
        <c:ser>
          <c:idx val="1"/>
          <c:order val="0"/>
          <c:tx>
            <c:v>Pildiviate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2E453BA9-B6CF-460E-B95D-34582DA4B5A2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D95895C-D517-4392-B552-58EB94580263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903AA39-62F6-4D9C-80D2-85E30C4A4A9D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0D05D03-7DDD-4293-B203-4F7A4A9108D9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AF26A26-80B2-409B-BBAC-483F266D4E5E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8CCEA78-DF3D-44B0-88DA-AAC3D3AE9D91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2F7463B-B7D8-4F78-9CD6-43905B597AFD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4A96C7D-1BDB-4E00-8E74-28B9E9A94AF2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BCD2BC6-C423-4CF2-AACF-0ACBD3785348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AC537CB-E203-4BB6-8E62-9FC37F352C50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64FD7668-FE97-4186-8CC2-FBF4B98B0C6F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'11 ต้น'!$I$13:$I$23</c:f>
              <c:numCache>
                <c:formatCode>0.000</c:formatCode>
                <c:ptCount val="11"/>
                <c:pt idx="0">
                  <c:v>-1.35</c:v>
                </c:pt>
                <c:pt idx="1">
                  <c:v>-0.45</c:v>
                </c:pt>
                <c:pt idx="2">
                  <c:v>0.45</c:v>
                </c:pt>
                <c:pt idx="3">
                  <c:v>1.35</c:v>
                </c:pt>
                <c:pt idx="4">
                  <c:v>-0.9</c:v>
                </c:pt>
                <c:pt idx="5">
                  <c:v>0</c:v>
                </c:pt>
                <c:pt idx="6">
                  <c:v>0.9</c:v>
                </c:pt>
                <c:pt idx="7">
                  <c:v>-1.35</c:v>
                </c:pt>
                <c:pt idx="8">
                  <c:v>-0.45</c:v>
                </c:pt>
                <c:pt idx="9">
                  <c:v>0.45</c:v>
                </c:pt>
                <c:pt idx="10">
                  <c:v>1.35</c:v>
                </c:pt>
              </c:numCache>
            </c:numRef>
          </c:xVal>
          <c:yVal>
            <c:numRef>
              <c:f>'11 ต้น'!$J$13:$J$23</c:f>
              <c:numCache>
                <c:formatCode>0.000</c:formatCode>
                <c:ptCount val="11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-0.8</c:v>
                </c:pt>
                <c:pt idx="8">
                  <c:v>-0.8</c:v>
                </c:pt>
                <c:pt idx="9">
                  <c:v>-0.8</c:v>
                </c:pt>
                <c:pt idx="10">
                  <c:v>-0.8</c:v>
                </c:pt>
              </c:numCache>
            </c:numRef>
          </c:yVal>
          <c:bubbleSize>
            <c:numLit>
              <c:formatCode>General</c:formatCode>
              <c:ptCount val="11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'11 ต้น'!$C$13:$C$23</c15:f>
                <c15:dlblRangeCache>
                  <c:ptCount val="11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</c15:dlblRangeCache>
              </c15:datalabelsRange>
            </c:ext>
          </c:extLst>
        </c:ser>
        <c:ser>
          <c:idx val="0"/>
          <c:order val="1"/>
          <c:tx>
            <c:v>New CG.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elete val="1"/>
          </c:dLbls>
          <c:xVal>
            <c:numRef>
              <c:f>'11 ต้น'!$I$25</c:f>
              <c:numCache>
                <c:formatCode>0.000</c:formatCode>
                <c:ptCount val="1"/>
                <c:pt idx="0">
                  <c:v>0</c:v>
                </c:pt>
              </c:numCache>
            </c:numRef>
          </c:xVal>
          <c:yVal>
            <c:numRef>
              <c:f>'11 ต้น'!$J$25</c:f>
              <c:numCache>
                <c:formatCode>0.0000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0.4</c:v>
              </c:pt>
            </c:numLit>
          </c:bubbleSize>
          <c:bubble3D val="0"/>
        </c:ser>
        <c:ser>
          <c:idx val="2"/>
          <c:order val="2"/>
          <c:tx>
            <c:v>Coordinate</c:v>
          </c:tx>
          <c:spPr>
            <a:noFill/>
            <a:ln w="9525">
              <a:solidFill>
                <a:srgbClr val="FF0000"/>
              </a:solidFill>
              <a:prstDash val="sysDash"/>
            </a:ln>
            <a:effectLst/>
          </c:spPr>
          <c:invertIfNegative val="0"/>
          <c:dLbls>
            <c:delete val="1"/>
          </c:dLbls>
          <c:xVal>
            <c:numRef>
              <c:f>'11 ต้น'!$E$13:$E$23</c:f>
              <c:numCache>
                <c:formatCode>0.000</c:formatCode>
                <c:ptCount val="11"/>
                <c:pt idx="0">
                  <c:v>-1.35</c:v>
                </c:pt>
                <c:pt idx="1">
                  <c:v>-0.45</c:v>
                </c:pt>
                <c:pt idx="2">
                  <c:v>0.45</c:v>
                </c:pt>
                <c:pt idx="3">
                  <c:v>1.35</c:v>
                </c:pt>
                <c:pt idx="4">
                  <c:v>-0.9</c:v>
                </c:pt>
                <c:pt idx="5">
                  <c:v>0</c:v>
                </c:pt>
                <c:pt idx="6">
                  <c:v>0.9</c:v>
                </c:pt>
                <c:pt idx="7">
                  <c:v>-1.35</c:v>
                </c:pt>
                <c:pt idx="8">
                  <c:v>-0.45</c:v>
                </c:pt>
                <c:pt idx="9">
                  <c:v>0.45</c:v>
                </c:pt>
                <c:pt idx="10">
                  <c:v>1.35</c:v>
                </c:pt>
              </c:numCache>
            </c:numRef>
          </c:xVal>
          <c:yVal>
            <c:numRef>
              <c:f>'11 ต้น'!$F$13:$F$23</c:f>
              <c:numCache>
                <c:formatCode>0.000</c:formatCode>
                <c:ptCount val="11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-0.8</c:v>
                </c:pt>
                <c:pt idx="8">
                  <c:v>-0.8</c:v>
                </c:pt>
                <c:pt idx="9">
                  <c:v>-0.8</c:v>
                </c:pt>
                <c:pt idx="10">
                  <c:v>-0.8</c:v>
                </c:pt>
              </c:numCache>
            </c:numRef>
          </c:yVal>
          <c:bubbleSize>
            <c:numLit>
              <c:formatCode>General</c:formatCode>
              <c:ptCount val="11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</c:numLit>
          </c:bubbleSize>
          <c:bubble3D val="0"/>
        </c:ser>
        <c:ser>
          <c:idx val="3"/>
          <c:order val="3"/>
          <c:tx>
            <c:v>New Coordinate</c:v>
          </c:tx>
          <c:spPr>
            <a:solidFill>
              <a:schemeClr val="accent4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0.1027351212166939"/>
                  <c:y val="-0.12168879751578633"/>
                </c:manualLayout>
              </c:layout>
              <c:tx>
                <c:rich>
                  <a:bodyPr/>
                  <a:lstStyle/>
                  <a:p>
                    <a:fld id="{58D7B0AC-F0F2-43AE-B80E-36800C127AE4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0.11810946263970183"/>
                  <c:y val="-0.12475344661435725"/>
                </c:manualLayout>
              </c:layout>
              <c:tx>
                <c:rich>
                  <a:bodyPr/>
                  <a:lstStyle/>
                  <a:p>
                    <a:fld id="{ADE53AAD-6425-44B3-B006-B099957306BB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1.0291619979002591E-2"/>
                  <c:y val="-0.11200609537548645"/>
                </c:manualLayout>
              </c:layout>
              <c:tx>
                <c:rich>
                  <a:bodyPr/>
                  <a:lstStyle/>
                  <a:p>
                    <a:fld id="{D29664C9-2EFD-4F59-8B25-68A7A636472C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4.7061165388307593E-3"/>
                  <c:y val="-0.11759084479601069"/>
                </c:manualLayout>
              </c:layout>
              <c:tx>
                <c:rich>
                  <a:bodyPr/>
                  <a:lstStyle/>
                  <a:p>
                    <a:fld id="{148FDF5C-937D-47F3-8F37-B3FD9D061825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9.9999678938699765E-2"/>
                  <c:y val="0.11476722548381151"/>
                </c:manualLayout>
              </c:layout>
              <c:tx>
                <c:rich>
                  <a:bodyPr/>
                  <a:lstStyle/>
                  <a:p>
                    <a:fld id="{37E167E4-3F16-44E2-A234-080D25CEB7FC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0.11162659286537578"/>
                  <c:y val="0.13417235504401695"/>
                </c:manualLayout>
              </c:layout>
              <c:tx>
                <c:rich>
                  <a:bodyPr/>
                  <a:lstStyle/>
                  <a:p>
                    <a:fld id="{94A5D91D-DBEF-415A-BBDC-34AC4D61A0DE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2.5185653696860415E-2"/>
                  <c:y val="0.12850369154971886"/>
                </c:manualLayout>
              </c:layout>
              <c:tx>
                <c:rich>
                  <a:bodyPr/>
                  <a:lstStyle/>
                  <a:p>
                    <a:fld id="{1B65D678-2FF0-4E30-B628-02E71D4DC93F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8.8747122488096658E-2"/>
                  <c:y val="0.12651608851506449"/>
                </c:manualLayout>
              </c:layout>
              <c:tx>
                <c:rich>
                  <a:bodyPr/>
                  <a:lstStyle/>
                  <a:p>
                    <a:fld id="{287B214D-8CD4-453C-B648-F0F64D1BAE80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9.0984919750728047E-2"/>
                  <c:y val="0.12552251017346547"/>
                </c:manualLayout>
              </c:layout>
              <c:tx>
                <c:rich>
                  <a:bodyPr/>
                  <a:lstStyle/>
                  <a:p>
                    <a:fld id="{84214841-F29F-44E5-A197-FDFDF1A3EC6A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-8.5627048772422193E-2"/>
                  <c:y val="0.12269264194087907"/>
                </c:manualLayout>
              </c:layout>
              <c:tx>
                <c:rich>
                  <a:bodyPr/>
                  <a:lstStyle/>
                  <a:p>
                    <a:fld id="{5C894C30-DDDD-4182-856A-25DB8B5607F5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0"/>
              <c:layout>
                <c:manualLayout>
                  <c:x val="-8.154957025944963E-2"/>
                  <c:y val="0.1247105968745578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698F3A8-AB21-4974-99CC-A8643ED8CF96}" type="CELLRANGE">
                      <a:rPr lang="en-US"/>
                      <a:pPr>
                        <a:defRPr>
                          <a:solidFill>
                            <a:sysClr val="windowText" lastClr="000000"/>
                          </a:solidFill>
                        </a:defRPr>
                      </a:pPr>
                      <a:t>[CELLRANGE]</a:t>
                    </a:fld>
                    <a:endParaRPr lang="th-TH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h-TH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'11 ต้น'!$I$13:$I$23</c:f>
              <c:numCache>
                <c:formatCode>0.000</c:formatCode>
                <c:ptCount val="11"/>
                <c:pt idx="0">
                  <c:v>-1.35</c:v>
                </c:pt>
                <c:pt idx="1">
                  <c:v>-0.45</c:v>
                </c:pt>
                <c:pt idx="2">
                  <c:v>0.45</c:v>
                </c:pt>
                <c:pt idx="3">
                  <c:v>1.35</c:v>
                </c:pt>
                <c:pt idx="4">
                  <c:v>-0.9</c:v>
                </c:pt>
                <c:pt idx="5">
                  <c:v>0</c:v>
                </c:pt>
                <c:pt idx="6">
                  <c:v>0.9</c:v>
                </c:pt>
                <c:pt idx="7">
                  <c:v>-1.35</c:v>
                </c:pt>
                <c:pt idx="8">
                  <c:v>-0.45</c:v>
                </c:pt>
                <c:pt idx="9">
                  <c:v>0.45</c:v>
                </c:pt>
                <c:pt idx="10">
                  <c:v>1.35</c:v>
                </c:pt>
              </c:numCache>
            </c:numRef>
          </c:xVal>
          <c:yVal>
            <c:numRef>
              <c:f>'11 ต้น'!$J$13:$J$23</c:f>
              <c:numCache>
                <c:formatCode>0.000</c:formatCode>
                <c:ptCount val="11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-0.8</c:v>
                </c:pt>
                <c:pt idx="8">
                  <c:v>-0.8</c:v>
                </c:pt>
                <c:pt idx="9">
                  <c:v>-0.8</c:v>
                </c:pt>
                <c:pt idx="10">
                  <c:v>-0.8</c:v>
                </c:pt>
              </c:numCache>
            </c:numRef>
          </c:yVal>
          <c:bubbleSize>
            <c:numLit>
              <c:formatCode>General</c:formatCode>
              <c:ptCount val="11"/>
              <c:pt idx="0">
                <c:v>0.1</c:v>
              </c:pt>
              <c:pt idx="1">
                <c:v>0.1</c:v>
              </c:pt>
              <c:pt idx="2">
                <c:v>0.1</c:v>
              </c:pt>
              <c:pt idx="3">
                <c:v>0.1</c:v>
              </c:pt>
              <c:pt idx="4">
                <c:v>0.1</c:v>
              </c:pt>
              <c:pt idx="5">
                <c:v>0.1</c:v>
              </c:pt>
              <c:pt idx="6">
                <c:v>0.1</c:v>
              </c:pt>
              <c:pt idx="7">
                <c:v>0.1</c:v>
              </c:pt>
              <c:pt idx="8">
                <c:v>0.1</c:v>
              </c:pt>
              <c:pt idx="9">
                <c:v>0.1</c:v>
              </c:pt>
              <c:pt idx="10">
                <c:v>0.1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'11 ต้น'!$P$13:$P$23</c15:f>
                <c15:dlblRangeCache>
                  <c:ptCount val="11"/>
                  <c:pt idx="0">
                    <c:v>40.9 T</c:v>
                  </c:pt>
                  <c:pt idx="1">
                    <c:v>40.9 T</c:v>
                  </c:pt>
                  <c:pt idx="2">
                    <c:v>40.9 T</c:v>
                  </c:pt>
                  <c:pt idx="3">
                    <c:v>40.9 T</c:v>
                  </c:pt>
                  <c:pt idx="4">
                    <c:v>40.9 T</c:v>
                  </c:pt>
                  <c:pt idx="5">
                    <c:v>40.9 T</c:v>
                  </c:pt>
                  <c:pt idx="6">
                    <c:v>40.9 T</c:v>
                  </c:pt>
                  <c:pt idx="7">
                    <c:v>40.9 T</c:v>
                  </c:pt>
                  <c:pt idx="8">
                    <c:v>40.9 T</c:v>
                  </c:pt>
                  <c:pt idx="9">
                    <c:v>40.9 T</c:v>
                  </c:pt>
                  <c:pt idx="10">
                    <c:v>40.9 T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bubbleScale val="40"/>
        <c:showNegBubbles val="0"/>
        <c:sizeRepresents val="w"/>
        <c:axId val="439954768"/>
        <c:axId val="439947320"/>
      </c:bubbleChart>
      <c:valAx>
        <c:axId val="439954768"/>
        <c:scaling>
          <c:orientation val="minMax"/>
          <c:max val="1.6"/>
          <c:min val="-1.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Y</a:t>
                </a:r>
              </a:p>
            </c:rich>
          </c:tx>
          <c:layout>
            <c:manualLayout>
              <c:xMode val="edge"/>
              <c:yMode val="edge"/>
              <c:x val="0.46557325007500067"/>
              <c:y val="3.8708342407497344E-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39947320"/>
        <c:crosses val="autoZero"/>
        <c:crossBetween val="midCat"/>
        <c:majorUnit val="0.2"/>
      </c:valAx>
      <c:valAx>
        <c:axId val="439947320"/>
        <c:scaling>
          <c:orientation val="minMax"/>
          <c:max val="1.4"/>
          <c:min val="-1.4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X</a:t>
                </a:r>
              </a:p>
            </c:rich>
          </c:tx>
          <c:layout>
            <c:manualLayout>
              <c:xMode val="edge"/>
              <c:yMode val="edge"/>
              <c:x val="0.83245562496520054"/>
              <c:y val="0.485476712567781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39954768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3355219011965955"/>
          <c:y val="0.6153365467662506"/>
          <c:w val="0.26237033136736798"/>
          <c:h val="9.8102543696489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633680555555555E-2"/>
          <c:y val="7.7611111111111117E-2"/>
          <c:w val="0.76848958333333328"/>
          <c:h val="0.88005555555555559"/>
        </c:manualLayout>
      </c:layout>
      <c:bubbleChart>
        <c:varyColors val="0"/>
        <c:ser>
          <c:idx val="1"/>
          <c:order val="0"/>
          <c:tx>
            <c:v>Pildiviate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177AF0D9-3906-4AA7-A204-12E3011BB329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0FA76D6-3A46-4AE7-AC1A-C5DA35EDC709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5EB90AE-EAA5-4695-A532-31A1F6BE4B24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92E038C-4E77-4F33-B64F-6E98ADCCBD1F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9053A86-6243-452A-96D5-6C4CB87B8AA0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CB1814E-90EC-4036-82D6-FAD6C45B14FB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04E44E7-77A9-49B9-8313-8F0985DD77B2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81890D2-01DC-4B3D-8599-6F4BD22E54F1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C5D71A4-C69F-4E6C-AF8C-75A440E2946B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40E0BCC-6CDB-468F-8A2B-A3127C4AF754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CD2E779E-5425-4B1B-A34E-3EB9DC1DE3BE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DA26589C-7699-4DAF-9348-05533A33DB4C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'12 ต้น'!$I$13:$I$24</c:f>
              <c:numCache>
                <c:formatCode>0.000</c:formatCode>
                <c:ptCount val="12"/>
                <c:pt idx="0">
                  <c:v>-2.15</c:v>
                </c:pt>
                <c:pt idx="1">
                  <c:v>-0.97</c:v>
                </c:pt>
                <c:pt idx="2">
                  <c:v>1</c:v>
                </c:pt>
                <c:pt idx="3">
                  <c:v>2.25</c:v>
                </c:pt>
                <c:pt idx="4">
                  <c:v>-2.14</c:v>
                </c:pt>
                <c:pt idx="5">
                  <c:v>-0.55000000000000004</c:v>
                </c:pt>
                <c:pt idx="6">
                  <c:v>0.9</c:v>
                </c:pt>
                <c:pt idx="7">
                  <c:v>2.39</c:v>
                </c:pt>
                <c:pt idx="8">
                  <c:v>-2.25</c:v>
                </c:pt>
                <c:pt idx="9">
                  <c:v>-0.55000000000000004</c:v>
                </c:pt>
                <c:pt idx="10">
                  <c:v>0.95</c:v>
                </c:pt>
                <c:pt idx="11">
                  <c:v>2.37</c:v>
                </c:pt>
              </c:numCache>
            </c:numRef>
          </c:xVal>
          <c:yVal>
            <c:numRef>
              <c:f>'12 ต้น'!$J$13:$J$24</c:f>
              <c:numCache>
                <c:formatCode>0.000</c:formatCode>
                <c:ptCount val="12"/>
                <c:pt idx="0">
                  <c:v>1.25</c:v>
                </c:pt>
                <c:pt idx="1">
                  <c:v>1.62</c:v>
                </c:pt>
                <c:pt idx="2">
                  <c:v>1.35</c:v>
                </c:pt>
                <c:pt idx="3">
                  <c:v>1.38</c:v>
                </c:pt>
                <c:pt idx="4">
                  <c:v>0</c:v>
                </c:pt>
                <c:pt idx="5">
                  <c:v>-0.2</c:v>
                </c:pt>
                <c:pt idx="6">
                  <c:v>-0.16</c:v>
                </c:pt>
                <c:pt idx="7">
                  <c:v>-0.2</c:v>
                </c:pt>
                <c:pt idx="8">
                  <c:v>-1.3599999999999999</c:v>
                </c:pt>
                <c:pt idx="9">
                  <c:v>-1.65</c:v>
                </c:pt>
                <c:pt idx="10">
                  <c:v>-1.72</c:v>
                </c:pt>
                <c:pt idx="11">
                  <c:v>-1.7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'12 ต้น'!$C$13:$C$24</c15:f>
                <c15:dlblRangeCache>
                  <c:ptCount val="12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</c15:dlblRangeCache>
              </c15:datalabelsRange>
            </c:ext>
          </c:extLst>
        </c:ser>
        <c:ser>
          <c:idx val="0"/>
          <c:order val="1"/>
          <c:tx>
            <c:v>New CG.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'12 ต้น'!$I$26</c:f>
              <c:numCache>
                <c:formatCode>0.000</c:formatCode>
                <c:ptCount val="1"/>
                <c:pt idx="0">
                  <c:v>0.10416666666666664</c:v>
                </c:pt>
              </c:numCache>
            </c:numRef>
          </c:xVal>
          <c:yVal>
            <c:numRef>
              <c:f>'12 ต้น'!$J$26</c:f>
              <c:numCache>
                <c:formatCode>0.000</c:formatCode>
                <c:ptCount val="1"/>
                <c:pt idx="0">
                  <c:v>-0.1158333333333333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0.4</c:v>
              </c:pt>
            </c:numLit>
          </c:bubbleSize>
          <c:bubble3D val="0"/>
        </c:ser>
        <c:ser>
          <c:idx val="2"/>
          <c:order val="2"/>
          <c:tx>
            <c:v>Coordinate</c:v>
          </c:tx>
          <c:spPr>
            <a:noFill/>
            <a:ln w="9525">
              <a:solidFill>
                <a:srgbClr val="FF0000"/>
              </a:solidFill>
              <a:prstDash val="sysDash"/>
            </a:ln>
            <a:effectLst/>
          </c:spPr>
          <c:invertIfNegative val="0"/>
          <c:dLbls>
            <c:delete val="1"/>
          </c:dLbls>
          <c:xVal>
            <c:numRef>
              <c:f>'12 ต้น'!$E$13:$E$24</c:f>
              <c:numCache>
                <c:formatCode>0.000</c:formatCode>
                <c:ptCount val="12"/>
                <c:pt idx="0">
                  <c:v>-2.25</c:v>
                </c:pt>
                <c:pt idx="1">
                  <c:v>-0.75</c:v>
                </c:pt>
                <c:pt idx="2">
                  <c:v>0.75</c:v>
                </c:pt>
                <c:pt idx="3">
                  <c:v>2.25</c:v>
                </c:pt>
                <c:pt idx="4">
                  <c:v>-2.25</c:v>
                </c:pt>
                <c:pt idx="5">
                  <c:v>-0.75</c:v>
                </c:pt>
                <c:pt idx="6">
                  <c:v>0.75</c:v>
                </c:pt>
                <c:pt idx="7">
                  <c:v>2.25</c:v>
                </c:pt>
                <c:pt idx="8">
                  <c:v>-2.25</c:v>
                </c:pt>
                <c:pt idx="9">
                  <c:v>-0.75</c:v>
                </c:pt>
                <c:pt idx="10">
                  <c:v>0.75</c:v>
                </c:pt>
                <c:pt idx="11">
                  <c:v>2.25</c:v>
                </c:pt>
              </c:numCache>
            </c:numRef>
          </c:xVal>
          <c:yVal>
            <c:numRef>
              <c:f>'12 ต้น'!$F$13:$F$24</c:f>
              <c:numCache>
                <c:formatCode>0.000</c:formatCode>
                <c:ptCount val="12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-1.5</c:v>
                </c:pt>
                <c:pt idx="9">
                  <c:v>-1.5</c:v>
                </c:pt>
                <c:pt idx="10">
                  <c:v>-1.5</c:v>
                </c:pt>
                <c:pt idx="11">
                  <c:v>-1.5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ser>
          <c:idx val="3"/>
          <c:order val="3"/>
          <c:tx>
            <c:v>New Coordinate</c:v>
          </c:tx>
          <c:spPr>
            <a:solidFill>
              <a:schemeClr val="accent4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8.9704527285394603E-2"/>
                  <c:y val="9.6367279403067371E-2"/>
                </c:manualLayout>
              </c:layout>
              <c:tx>
                <c:rich>
                  <a:bodyPr/>
                  <a:lstStyle/>
                  <a:p>
                    <a:fld id="{5CF2E073-04BC-4489-9071-BB3F6B26FEB4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9.7859484311339562E-2"/>
                  <c:y val="0.10770460639166353"/>
                </c:manualLayout>
              </c:layout>
              <c:tx>
                <c:rich>
                  <a:bodyPr/>
                  <a:lstStyle/>
                  <a:p>
                    <a:fld id="{B17F5B6E-6DBE-474A-85FD-35BB53B2E87D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8.1549570259449713E-2"/>
                  <c:y val="0.10203594289736551"/>
                </c:manualLayout>
              </c:layout>
              <c:tx>
                <c:rich>
                  <a:bodyPr/>
                  <a:lstStyle/>
                  <a:p>
                    <a:fld id="{6CCD62EC-C6C1-4F8E-9CC5-263C8F8C50F8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8.5627048772422124E-2"/>
                  <c:y val="0.10203594289736551"/>
                </c:manualLayout>
              </c:layout>
              <c:tx>
                <c:rich>
                  <a:bodyPr/>
                  <a:lstStyle/>
                  <a:p>
                    <a:fld id="{F92B3DFD-31F1-4167-AB0E-1A53B80C0149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6.5239656207559713E-2"/>
                  <c:y val="9.6367279403067413E-2"/>
                </c:manualLayout>
              </c:layout>
              <c:tx>
                <c:rich>
                  <a:bodyPr/>
                  <a:lstStyle/>
                  <a:p>
                    <a:fld id="{EFD36E8D-99D5-4E95-A4CC-89CF69DAC6D8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9.7859484311339562E-2"/>
                  <c:y val="9.6367279403067413E-2"/>
                </c:manualLayout>
              </c:layout>
              <c:tx>
                <c:rich>
                  <a:bodyPr/>
                  <a:lstStyle/>
                  <a:p>
                    <a:fld id="{3F2AEF0F-1CC4-4717-AF86-5237EA357D99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6.1162177694587302E-2"/>
                  <c:y val="0.10203594289736551"/>
                </c:manualLayout>
              </c:layout>
              <c:tx>
                <c:rich>
                  <a:bodyPr/>
                  <a:lstStyle/>
                  <a:p>
                    <a:fld id="{D57D693D-8BBC-4D03-80FA-E6C1DF87CF4E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9.7859484311339562E-2"/>
                  <c:y val="8.786450733734840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58828B4-CC87-4847-962C-DD02E1A5CC53}" type="CELLRANGE">
                      <a:rPr lang="en-US"/>
                      <a:pPr>
                        <a:defRPr/>
                      </a:pPr>
                      <a:t>[CELLRANGE]</a:t>
                    </a:fld>
                    <a:endParaRPr lang="th-TH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h-TH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567806541302932"/>
                      <c:h val="7.3607818649188722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6.9317134720532206E-2"/>
                  <c:y val="9.6367279403067413E-2"/>
                </c:manualLayout>
              </c:layout>
              <c:tx>
                <c:rich>
                  <a:bodyPr/>
                  <a:lstStyle/>
                  <a:p>
                    <a:fld id="{C789CDC7-AA71-4240-9B53-46365CD23D56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-6.931713472053215E-2"/>
                  <c:y val="0.10203594289736551"/>
                </c:manualLayout>
              </c:layout>
              <c:tx>
                <c:rich>
                  <a:bodyPr/>
                  <a:lstStyle/>
                  <a:p>
                    <a:fld id="{2FC347E1-EB76-4282-B877-D8623D6D85FC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0"/>
              <c:layout>
                <c:manualLayout>
                  <c:x val="-7.3394613233504671E-2"/>
                  <c:y val="8.502995241447114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2B98617-DA84-4F39-8847-44330F364E74}" type="CELLRANGE">
                      <a:rPr lang="en-US"/>
                      <a:pPr>
                        <a:defRPr>
                          <a:solidFill>
                            <a:sysClr val="windowText" lastClr="000000"/>
                          </a:solidFill>
                        </a:defRPr>
                      </a:pPr>
                      <a:t>[CELLRANGE]</a:t>
                    </a:fld>
                    <a:endParaRPr lang="th-TH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h-TH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1"/>
              <c:layout>
                <c:manualLayout>
                  <c:x val="-0.10601444133728453"/>
                  <c:y val="8.5029952414471144E-2"/>
                </c:manualLayout>
              </c:layout>
              <c:tx>
                <c:rich>
                  <a:bodyPr/>
                  <a:lstStyle/>
                  <a:p>
                    <a:fld id="{F52D2470-51C9-49E4-9282-3AE954AE5907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'12 ต้น'!$I$13:$I$24</c:f>
              <c:numCache>
                <c:formatCode>0.000</c:formatCode>
                <c:ptCount val="12"/>
                <c:pt idx="0">
                  <c:v>-2.15</c:v>
                </c:pt>
                <c:pt idx="1">
                  <c:v>-0.97</c:v>
                </c:pt>
                <c:pt idx="2">
                  <c:v>1</c:v>
                </c:pt>
                <c:pt idx="3">
                  <c:v>2.25</c:v>
                </c:pt>
                <c:pt idx="4">
                  <c:v>-2.14</c:v>
                </c:pt>
                <c:pt idx="5">
                  <c:v>-0.55000000000000004</c:v>
                </c:pt>
                <c:pt idx="6">
                  <c:v>0.9</c:v>
                </c:pt>
                <c:pt idx="7">
                  <c:v>2.39</c:v>
                </c:pt>
                <c:pt idx="8">
                  <c:v>-2.25</c:v>
                </c:pt>
                <c:pt idx="9">
                  <c:v>-0.55000000000000004</c:v>
                </c:pt>
                <c:pt idx="10">
                  <c:v>0.95</c:v>
                </c:pt>
                <c:pt idx="11">
                  <c:v>2.37</c:v>
                </c:pt>
              </c:numCache>
            </c:numRef>
          </c:xVal>
          <c:yVal>
            <c:numRef>
              <c:f>'12 ต้น'!$J$13:$J$24</c:f>
              <c:numCache>
                <c:formatCode>0.000</c:formatCode>
                <c:ptCount val="12"/>
                <c:pt idx="0">
                  <c:v>1.25</c:v>
                </c:pt>
                <c:pt idx="1">
                  <c:v>1.62</c:v>
                </c:pt>
                <c:pt idx="2">
                  <c:v>1.35</c:v>
                </c:pt>
                <c:pt idx="3">
                  <c:v>1.38</c:v>
                </c:pt>
                <c:pt idx="4">
                  <c:v>0</c:v>
                </c:pt>
                <c:pt idx="5">
                  <c:v>-0.2</c:v>
                </c:pt>
                <c:pt idx="6">
                  <c:v>-0.16</c:v>
                </c:pt>
                <c:pt idx="7">
                  <c:v>-0.2</c:v>
                </c:pt>
                <c:pt idx="8">
                  <c:v>-1.3599999999999999</c:v>
                </c:pt>
                <c:pt idx="9">
                  <c:v>-1.65</c:v>
                </c:pt>
                <c:pt idx="10">
                  <c:v>-1.72</c:v>
                </c:pt>
                <c:pt idx="11">
                  <c:v>-1.7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0.1</c:v>
              </c:pt>
              <c:pt idx="1">
                <c:v>0.1</c:v>
              </c:pt>
              <c:pt idx="2">
                <c:v>0.1</c:v>
              </c:pt>
              <c:pt idx="3">
                <c:v>0.1</c:v>
              </c:pt>
              <c:pt idx="4">
                <c:v>0.1</c:v>
              </c:pt>
              <c:pt idx="5">
                <c:v>0.1</c:v>
              </c:pt>
              <c:pt idx="6">
                <c:v>0.1</c:v>
              </c:pt>
              <c:pt idx="7">
                <c:v>0.1</c:v>
              </c:pt>
              <c:pt idx="8">
                <c:v>0.1</c:v>
              </c:pt>
              <c:pt idx="9">
                <c:v>0.1</c:v>
              </c:pt>
              <c:pt idx="10">
                <c:v>0.1</c:v>
              </c:pt>
              <c:pt idx="11">
                <c:v>0.1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'12 ต้น'!$P$13:$P$24</c15:f>
                <c15:dlblRangeCache>
                  <c:ptCount val="12"/>
                  <c:pt idx="0">
                    <c:v>82.01 T</c:v>
                  </c:pt>
                  <c:pt idx="1">
                    <c:v>81.25 T</c:v>
                  </c:pt>
                  <c:pt idx="2">
                    <c:v>75.46 T</c:v>
                  </c:pt>
                  <c:pt idx="3">
                    <c:v>72.81 T</c:v>
                  </c:pt>
                  <c:pt idx="4">
                    <c:v>75.62 T</c:v>
                  </c:pt>
                  <c:pt idx="5">
                    <c:v>71.04 T</c:v>
                  </c:pt>
                  <c:pt idx="6">
                    <c:v>67.99 T</c:v>
                  </c:pt>
                  <c:pt idx="7">
                    <c:v>64.45 T</c:v>
                  </c:pt>
                  <c:pt idx="8">
                    <c:v>68.94 T</c:v>
                  </c:pt>
                  <c:pt idx="9">
                    <c:v>63.65 T</c:v>
                  </c:pt>
                  <c:pt idx="10">
                    <c:v>59.93 T</c:v>
                  </c:pt>
                  <c:pt idx="11">
                    <c:v>56.85 T</c:v>
                  </c:pt>
                </c15:dlblRangeCache>
              </c15:datalabelsRange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bubbleScale val="40"/>
        <c:showNegBubbles val="0"/>
        <c:sizeRepresents val="w"/>
        <c:axId val="439949672"/>
        <c:axId val="439950456"/>
      </c:bubbleChart>
      <c:valAx>
        <c:axId val="439949672"/>
        <c:scaling>
          <c:orientation val="minMax"/>
          <c:max val="3"/>
          <c:min val="-3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Y</a:t>
                </a:r>
              </a:p>
            </c:rich>
          </c:tx>
          <c:layout>
            <c:manualLayout>
              <c:xMode val="edge"/>
              <c:yMode val="edge"/>
              <c:x val="0.42887593228175053"/>
              <c:y val="3.88325766932231E-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39950456"/>
        <c:crosses val="autoZero"/>
        <c:crossBetween val="midCat"/>
        <c:majorUnit val="0.2"/>
      </c:valAx>
      <c:valAx>
        <c:axId val="439950456"/>
        <c:scaling>
          <c:orientation val="minMax"/>
          <c:max val="2.5"/>
          <c:min val="-2.5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X</a:t>
                </a:r>
              </a:p>
            </c:rich>
          </c:tx>
          <c:layout>
            <c:manualLayout>
              <c:xMode val="edge"/>
              <c:yMode val="edge"/>
              <c:x val="0.83245562496520054"/>
              <c:y val="0.485476712567781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39949672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6958354412280483"/>
          <c:y val="0.887432329034476"/>
          <c:w val="0.22107599769942929"/>
          <c:h val="0.10529502434047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633680555555555E-2"/>
          <c:y val="7.7611111111111117E-2"/>
          <c:w val="0.76848958333333328"/>
          <c:h val="0.88005555555555559"/>
        </c:manualLayout>
      </c:layout>
      <c:bubbleChart>
        <c:varyColors val="0"/>
        <c:ser>
          <c:idx val="1"/>
          <c:order val="0"/>
          <c:tx>
            <c:v>Pildiviate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6E6D520F-03D5-4D23-BB54-014DCD7F5318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F7C35A4-87F2-41DC-AC12-A108707B5318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FED5E8B-B89A-42A0-9399-F3105A0A46C9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7A3AD2C-9717-4E26-9496-A88A86D1B646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23D36D7-703D-4690-AECC-340BC6656D15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8C4F074-810C-4E73-89D3-9F6FD26CBADF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F11224E-4152-453C-80EE-DDED378BDB61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7A5E9F2-52A7-40E4-8F44-A0F699A6075B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0A09AB4-19B7-4769-92B5-2E713ACF7209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17B7428-7613-424B-B27F-AA1FD1CA1522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70BDBED9-8379-4D5F-B83B-2C7EDF10BCE6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2858FE25-790C-468B-AA92-60AEF0A5634D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A6BD3CED-0B94-4DFC-AE74-2D62110EE20F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'13 ต้น-3 row'!$I$13:$I$25</c:f>
              <c:numCache>
                <c:formatCode>0.000</c:formatCode>
                <c:ptCount val="13"/>
                <c:pt idx="0">
                  <c:v>-2.25</c:v>
                </c:pt>
                <c:pt idx="1">
                  <c:v>-0.75</c:v>
                </c:pt>
                <c:pt idx="2">
                  <c:v>0.75</c:v>
                </c:pt>
                <c:pt idx="3">
                  <c:v>2.25</c:v>
                </c:pt>
                <c:pt idx="4">
                  <c:v>-3</c:v>
                </c:pt>
                <c:pt idx="5">
                  <c:v>-1.5</c:v>
                </c:pt>
                <c:pt idx="6">
                  <c:v>0</c:v>
                </c:pt>
                <c:pt idx="7">
                  <c:v>1.5</c:v>
                </c:pt>
                <c:pt idx="8">
                  <c:v>3</c:v>
                </c:pt>
                <c:pt idx="9">
                  <c:v>-2.25</c:v>
                </c:pt>
                <c:pt idx="10">
                  <c:v>-0.75</c:v>
                </c:pt>
                <c:pt idx="11">
                  <c:v>0.75</c:v>
                </c:pt>
                <c:pt idx="12">
                  <c:v>2.25</c:v>
                </c:pt>
              </c:numCache>
            </c:numRef>
          </c:xVal>
          <c:yVal>
            <c:numRef>
              <c:f>'13 ต้น-3 row'!$J$13:$J$25</c:f>
              <c:numCache>
                <c:formatCode>0.000</c:formatCode>
                <c:ptCount val="13"/>
                <c:pt idx="0">
                  <c:v>1.3</c:v>
                </c:pt>
                <c:pt idx="1">
                  <c:v>1.3</c:v>
                </c:pt>
                <c:pt idx="2">
                  <c:v>1.3</c:v>
                </c:pt>
                <c:pt idx="3">
                  <c:v>1.3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-1.3</c:v>
                </c:pt>
                <c:pt idx="10">
                  <c:v>-1.3</c:v>
                </c:pt>
                <c:pt idx="11">
                  <c:v>-1.3</c:v>
                </c:pt>
                <c:pt idx="12">
                  <c:v>-1.3</c:v>
                </c:pt>
              </c:numCache>
            </c:numRef>
          </c:yVal>
          <c:bubbleSize>
            <c:numLit>
              <c:formatCode>General</c:formatCode>
              <c:ptCount val="13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'13 ต้น-3 row'!$C$13:$C$25</c15:f>
                <c15:dlblRangeCache>
                  <c:ptCount val="13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</c15:dlblRangeCache>
              </c15:datalabelsRange>
            </c:ext>
          </c:extLst>
        </c:ser>
        <c:ser>
          <c:idx val="0"/>
          <c:order val="1"/>
          <c:tx>
            <c:v>New CG.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'13 ต้น-3 row'!$I$27</c:f>
              <c:numCache>
                <c:formatCode>0.000</c:formatCode>
                <c:ptCount val="1"/>
                <c:pt idx="0">
                  <c:v>0</c:v>
                </c:pt>
              </c:numCache>
            </c:numRef>
          </c:xVal>
          <c:yVal>
            <c:numRef>
              <c:f>'13 ต้น-3 row'!$J$27</c:f>
              <c:numCache>
                <c:formatCode>0.000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0.4</c:v>
              </c:pt>
            </c:numLit>
          </c:bubbleSize>
          <c:bubble3D val="0"/>
        </c:ser>
        <c:ser>
          <c:idx val="2"/>
          <c:order val="2"/>
          <c:tx>
            <c:v>Coordinate</c:v>
          </c:tx>
          <c:spPr>
            <a:noFill/>
            <a:ln w="9525">
              <a:solidFill>
                <a:srgbClr val="FF0000"/>
              </a:solidFill>
              <a:prstDash val="sysDash"/>
            </a:ln>
            <a:effectLst/>
          </c:spPr>
          <c:invertIfNegative val="0"/>
          <c:dLbls>
            <c:delete val="1"/>
          </c:dLbls>
          <c:xVal>
            <c:numRef>
              <c:f>'13 ต้น-3 row'!$E$13:$E$25</c:f>
              <c:numCache>
                <c:formatCode>0.000</c:formatCode>
                <c:ptCount val="13"/>
                <c:pt idx="0">
                  <c:v>-2.25</c:v>
                </c:pt>
                <c:pt idx="1">
                  <c:v>-0.75</c:v>
                </c:pt>
                <c:pt idx="2">
                  <c:v>0.75</c:v>
                </c:pt>
                <c:pt idx="3">
                  <c:v>2.25</c:v>
                </c:pt>
                <c:pt idx="4">
                  <c:v>-3</c:v>
                </c:pt>
                <c:pt idx="5">
                  <c:v>-1.5</c:v>
                </c:pt>
                <c:pt idx="6">
                  <c:v>0</c:v>
                </c:pt>
                <c:pt idx="7">
                  <c:v>1.5</c:v>
                </c:pt>
                <c:pt idx="8">
                  <c:v>3</c:v>
                </c:pt>
                <c:pt idx="9">
                  <c:v>-2.25</c:v>
                </c:pt>
                <c:pt idx="10">
                  <c:v>-0.75</c:v>
                </c:pt>
                <c:pt idx="11">
                  <c:v>0.75</c:v>
                </c:pt>
                <c:pt idx="12">
                  <c:v>2.25</c:v>
                </c:pt>
              </c:numCache>
            </c:numRef>
          </c:xVal>
          <c:yVal>
            <c:numRef>
              <c:f>'13 ต้น-3 row'!$F$13:$F$25</c:f>
              <c:numCache>
                <c:formatCode>0.000</c:formatCode>
                <c:ptCount val="13"/>
                <c:pt idx="0">
                  <c:v>1.3</c:v>
                </c:pt>
                <c:pt idx="1">
                  <c:v>1.3</c:v>
                </c:pt>
                <c:pt idx="2">
                  <c:v>1.3</c:v>
                </c:pt>
                <c:pt idx="3">
                  <c:v>1.3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-1.3</c:v>
                </c:pt>
                <c:pt idx="10">
                  <c:v>-1.3</c:v>
                </c:pt>
                <c:pt idx="11">
                  <c:v>-1.3</c:v>
                </c:pt>
                <c:pt idx="12">
                  <c:v>-1.3</c:v>
                </c:pt>
              </c:numCache>
            </c:numRef>
          </c:yVal>
          <c:bubbleSize>
            <c:numLit>
              <c:formatCode>General</c:formatCode>
              <c:ptCount val="13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</c:numLit>
          </c:bubbleSize>
          <c:bubble3D val="0"/>
        </c:ser>
        <c:ser>
          <c:idx val="3"/>
          <c:order val="3"/>
          <c:tx>
            <c:v>New Coordinate</c:v>
          </c:tx>
          <c:spPr>
            <a:solidFill>
              <a:schemeClr val="accent4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8.9704527285394603E-2"/>
                  <c:y val="9.6367279403067371E-2"/>
                </c:manualLayout>
              </c:layout>
              <c:tx>
                <c:rich>
                  <a:bodyPr/>
                  <a:lstStyle/>
                  <a:p>
                    <a:fld id="{466F43AE-A8F1-4372-82A4-5D4841D9B874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9.7859484311339562E-2"/>
                  <c:y val="0.10770460639166353"/>
                </c:manualLayout>
              </c:layout>
              <c:tx>
                <c:rich>
                  <a:bodyPr/>
                  <a:lstStyle/>
                  <a:p>
                    <a:fld id="{25374077-9449-4191-942A-A5934F26B23A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8.1549570259449713E-2"/>
                  <c:y val="0.10203594289736551"/>
                </c:manualLayout>
              </c:layout>
              <c:tx>
                <c:rich>
                  <a:bodyPr/>
                  <a:lstStyle/>
                  <a:p>
                    <a:fld id="{1E734C63-A36B-4616-AF9D-984682BEEEE2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8.5627048772422124E-2"/>
                  <c:y val="0.10203594289736551"/>
                </c:manualLayout>
              </c:layout>
              <c:tx>
                <c:rich>
                  <a:bodyPr/>
                  <a:lstStyle/>
                  <a:p>
                    <a:fld id="{42C96480-D9B4-4BD8-845C-D875186059FD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6.5239656207559713E-2"/>
                  <c:y val="9.6367279403067413E-2"/>
                </c:manualLayout>
              </c:layout>
              <c:tx>
                <c:rich>
                  <a:bodyPr/>
                  <a:lstStyle/>
                  <a:p>
                    <a:fld id="{C6732A98-B919-49FD-AAAF-D1946F9975A2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9.7859484311339562E-2"/>
                  <c:y val="9.6367279403067413E-2"/>
                </c:manualLayout>
              </c:layout>
              <c:tx>
                <c:rich>
                  <a:bodyPr/>
                  <a:lstStyle/>
                  <a:p>
                    <a:fld id="{681E2C86-82CC-4E9B-8703-3E0736ED1DE6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8.9662948436567275E-2"/>
                  <c:y val="0.10766896949400637"/>
                </c:manualLayout>
              </c:layout>
              <c:tx>
                <c:rich>
                  <a:bodyPr/>
                  <a:lstStyle/>
                  <a:p>
                    <a:fld id="{B3AB9976-300D-4D51-8EBA-69988F1D4A47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8.5644964487985156E-2"/>
                  <c:y val="9.349782100045454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3F0E056F-A9FF-4081-AF4A-C436505FF907}" type="CELLRANGE">
                      <a:rPr lang="en-US"/>
                      <a:pPr>
                        <a:defRPr sz="800"/>
                      </a:pPr>
                      <a:t>[CELLRANGE]</a:t>
                    </a:fld>
                    <a:endParaRPr lang="th-TH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h-TH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567806541302932"/>
                      <c:h val="7.3607818649188722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6.9317134720532206E-2"/>
                  <c:y val="9.6367279403067413E-2"/>
                </c:manualLayout>
              </c:layout>
              <c:tx>
                <c:rich>
                  <a:bodyPr/>
                  <a:lstStyle/>
                  <a:p>
                    <a:fld id="{A97D1A78-488B-4CE0-8509-2453AD41DD8F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-9.7817856096352129E-2"/>
                  <c:y val="9.6402488384213517E-2"/>
                </c:manualLayout>
              </c:layout>
              <c:tx>
                <c:rich>
                  <a:bodyPr/>
                  <a:lstStyle/>
                  <a:p>
                    <a:fld id="{6B240839-C952-46AA-B347-F622DECFA6B3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0"/>
              <c:layout>
                <c:manualLayout>
                  <c:x val="-7.3394613233504671E-2"/>
                  <c:y val="8.502995241447114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C63DD8A-FC50-4656-8F35-C690CC5C8D9A}" type="CELLRANGE">
                      <a:rPr lang="en-US"/>
                      <a:pPr>
                        <a:defRPr sz="800">
                          <a:solidFill>
                            <a:sysClr val="windowText" lastClr="000000"/>
                          </a:solidFill>
                        </a:defRPr>
                      </a:pPr>
                      <a:t>[CELLRANGE]</a:t>
                    </a:fld>
                    <a:endParaRPr lang="th-TH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h-TH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1"/>
              <c:layout>
                <c:manualLayout>
                  <c:x val="-6.5299212048117145E-2"/>
                  <c:y val="8.5029995897049196E-2"/>
                </c:manualLayout>
              </c:layout>
              <c:tx>
                <c:rich>
                  <a:bodyPr/>
                  <a:lstStyle/>
                  <a:p>
                    <a:fld id="{39212849-4CE1-4AF4-A2CB-777B6514314F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-3.6643705842410904E-2"/>
                  <c:y val="9.0131848878341969E-2"/>
                </c:manualLayout>
              </c:layout>
              <c:tx>
                <c:rich>
                  <a:bodyPr/>
                  <a:lstStyle/>
                  <a:p>
                    <a:fld id="{20F2BF73-F74A-4425-8E35-F575FB78CD40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'13 ต้น-3 row'!$I$13:$I$25</c:f>
              <c:numCache>
                <c:formatCode>0.000</c:formatCode>
                <c:ptCount val="13"/>
                <c:pt idx="0">
                  <c:v>-2.25</c:v>
                </c:pt>
                <c:pt idx="1">
                  <c:v>-0.75</c:v>
                </c:pt>
                <c:pt idx="2">
                  <c:v>0.75</c:v>
                </c:pt>
                <c:pt idx="3">
                  <c:v>2.25</c:v>
                </c:pt>
                <c:pt idx="4">
                  <c:v>-3</c:v>
                </c:pt>
                <c:pt idx="5">
                  <c:v>-1.5</c:v>
                </c:pt>
                <c:pt idx="6">
                  <c:v>0</c:v>
                </c:pt>
                <c:pt idx="7">
                  <c:v>1.5</c:v>
                </c:pt>
                <c:pt idx="8">
                  <c:v>3</c:v>
                </c:pt>
                <c:pt idx="9">
                  <c:v>-2.25</c:v>
                </c:pt>
                <c:pt idx="10">
                  <c:v>-0.75</c:v>
                </c:pt>
                <c:pt idx="11">
                  <c:v>0.75</c:v>
                </c:pt>
                <c:pt idx="12">
                  <c:v>2.25</c:v>
                </c:pt>
              </c:numCache>
            </c:numRef>
          </c:xVal>
          <c:yVal>
            <c:numRef>
              <c:f>'13 ต้น-3 row'!$J$13:$J$25</c:f>
              <c:numCache>
                <c:formatCode>0.000</c:formatCode>
                <c:ptCount val="13"/>
                <c:pt idx="0">
                  <c:v>1.3</c:v>
                </c:pt>
                <c:pt idx="1">
                  <c:v>1.3</c:v>
                </c:pt>
                <c:pt idx="2">
                  <c:v>1.3</c:v>
                </c:pt>
                <c:pt idx="3">
                  <c:v>1.3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-1.3</c:v>
                </c:pt>
                <c:pt idx="10">
                  <c:v>-1.3</c:v>
                </c:pt>
                <c:pt idx="11">
                  <c:v>-1.3</c:v>
                </c:pt>
                <c:pt idx="12">
                  <c:v>-1.3</c:v>
                </c:pt>
              </c:numCache>
            </c:numRef>
          </c:yVal>
          <c:bubbleSize>
            <c:numLit>
              <c:formatCode>General</c:formatCode>
              <c:ptCount val="13"/>
              <c:pt idx="0">
                <c:v>0.1</c:v>
              </c:pt>
              <c:pt idx="1">
                <c:v>0.1</c:v>
              </c:pt>
              <c:pt idx="2">
                <c:v>0.1</c:v>
              </c:pt>
              <c:pt idx="3">
                <c:v>0.1</c:v>
              </c:pt>
              <c:pt idx="4">
                <c:v>0.1</c:v>
              </c:pt>
              <c:pt idx="5">
                <c:v>0.1</c:v>
              </c:pt>
              <c:pt idx="6">
                <c:v>0.1</c:v>
              </c:pt>
              <c:pt idx="7">
                <c:v>0.1</c:v>
              </c:pt>
              <c:pt idx="8">
                <c:v>0.1</c:v>
              </c:pt>
              <c:pt idx="9">
                <c:v>0.1</c:v>
              </c:pt>
              <c:pt idx="10">
                <c:v>0.1</c:v>
              </c:pt>
              <c:pt idx="11">
                <c:v>0.1</c:v>
              </c:pt>
              <c:pt idx="12">
                <c:v>0.1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'13 ต้น-3 row'!$P$13:$P$25</c15:f>
                <c15:dlblRangeCache>
                  <c:ptCount val="13"/>
                  <c:pt idx="0">
                    <c:v>50.0 T</c:v>
                  </c:pt>
                  <c:pt idx="1">
                    <c:v>50.0 T</c:v>
                  </c:pt>
                  <c:pt idx="2">
                    <c:v>50.0 T</c:v>
                  </c:pt>
                  <c:pt idx="3">
                    <c:v>50.0 T</c:v>
                  </c:pt>
                  <c:pt idx="4">
                    <c:v>50.0 T</c:v>
                  </c:pt>
                  <c:pt idx="5">
                    <c:v>50.0 T</c:v>
                  </c:pt>
                  <c:pt idx="6">
                    <c:v>50.0 T</c:v>
                  </c:pt>
                  <c:pt idx="7">
                    <c:v>50.0 T</c:v>
                  </c:pt>
                  <c:pt idx="8">
                    <c:v>50.0 T</c:v>
                  </c:pt>
                  <c:pt idx="9">
                    <c:v>50.0 T</c:v>
                  </c:pt>
                  <c:pt idx="10">
                    <c:v>50.0 T</c:v>
                  </c:pt>
                  <c:pt idx="11">
                    <c:v>50.0 T</c:v>
                  </c:pt>
                  <c:pt idx="12">
                    <c:v>50.0 T</c:v>
                  </c:pt>
                </c15:dlblRangeCache>
              </c15:datalabelsRange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bubbleScale val="40"/>
        <c:showNegBubbles val="0"/>
        <c:sizeRepresents val="w"/>
        <c:axId val="439948888"/>
        <c:axId val="439950848"/>
      </c:bubbleChart>
      <c:valAx>
        <c:axId val="439948888"/>
        <c:scaling>
          <c:orientation val="minMax"/>
          <c:max val="3.5"/>
          <c:min val="-3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Y</a:t>
                </a:r>
              </a:p>
            </c:rich>
          </c:tx>
          <c:layout>
            <c:manualLayout>
              <c:xMode val="edge"/>
              <c:yMode val="edge"/>
              <c:x val="0.42887593228175053"/>
              <c:y val="3.88325766932231E-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39950848"/>
        <c:crosses val="autoZero"/>
        <c:crossBetween val="midCat"/>
        <c:majorUnit val="0.2"/>
      </c:valAx>
      <c:valAx>
        <c:axId val="439950848"/>
        <c:scaling>
          <c:orientation val="minMax"/>
          <c:max val="2.5"/>
          <c:min val="-2.5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X</a:t>
                </a:r>
              </a:p>
            </c:rich>
          </c:tx>
          <c:layout>
            <c:manualLayout>
              <c:xMode val="edge"/>
              <c:yMode val="edge"/>
              <c:x val="0.83245562496520054"/>
              <c:y val="0.485476712567781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39948888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"/>
          <c:y val="3.1208893820575821E-3"/>
          <c:w val="0.22107599769942929"/>
          <c:h val="0.10529502434047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633680555555555E-2"/>
          <c:y val="7.7611111111111117E-2"/>
          <c:w val="0.76848958333333328"/>
          <c:h val="0.88005555555555559"/>
        </c:manualLayout>
      </c:layout>
      <c:bubbleChart>
        <c:varyColors val="0"/>
        <c:ser>
          <c:idx val="1"/>
          <c:order val="0"/>
          <c:tx>
            <c:v>Pildiviate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B6EEBEFF-C2FD-4CE9-9B04-53CAF21B44BC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872850E-4A3E-49D2-94EA-6C2E13BD2BFC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859A9E5-0F82-4336-827B-2354DDB82AAC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3B2982A-0E86-4191-9DCD-30C4558E6D1C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C999D15-4BB1-4193-8924-D0FF39633845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6931929-BD50-443D-B551-847F7F4606C8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F1AE32F-B9A6-475B-9E56-70D41A4BDF68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516EB51-01DC-4629-8FA1-E17CF3489BBE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AA30DEB-FB57-44DA-AF08-1A8FF2A08369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7DE9C2A-F69E-4896-B9CF-581D61178FE1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263619C-F3A7-4436-BCA2-9A95E6A3B387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BB2C89C8-A0D5-41C9-8906-45E5F6F93958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3C66A83D-3446-44A0-BA03-FC13DE042825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'13 ต้น-5 row'!$I$13:$I$25</c:f>
              <c:numCache>
                <c:formatCode>0.000</c:formatCode>
                <c:ptCount val="13"/>
                <c:pt idx="0">
                  <c:v>-1.2729999999999999</c:v>
                </c:pt>
                <c:pt idx="1">
                  <c:v>0</c:v>
                </c:pt>
                <c:pt idx="2">
                  <c:v>1.2729999999999999</c:v>
                </c:pt>
                <c:pt idx="3">
                  <c:v>-0.63649999999999995</c:v>
                </c:pt>
                <c:pt idx="4">
                  <c:v>0.63649999999999995</c:v>
                </c:pt>
                <c:pt idx="5">
                  <c:v>-1.2729999999999999</c:v>
                </c:pt>
                <c:pt idx="6">
                  <c:v>0</c:v>
                </c:pt>
                <c:pt idx="7">
                  <c:v>1.2729999999999999</c:v>
                </c:pt>
                <c:pt idx="8">
                  <c:v>-0.63649999999999995</c:v>
                </c:pt>
                <c:pt idx="9">
                  <c:v>0.63649999999999995</c:v>
                </c:pt>
                <c:pt idx="10">
                  <c:v>-1.2729999999999999</c:v>
                </c:pt>
                <c:pt idx="11">
                  <c:v>0</c:v>
                </c:pt>
                <c:pt idx="12">
                  <c:v>1.2729999999999999</c:v>
                </c:pt>
              </c:numCache>
            </c:numRef>
          </c:xVal>
          <c:yVal>
            <c:numRef>
              <c:f>'13 ต้น-5 row'!$J$13:$J$25</c:f>
              <c:numCache>
                <c:formatCode>0.000</c:formatCode>
                <c:ptCount val="13"/>
                <c:pt idx="0">
                  <c:v>1.2729999999999999</c:v>
                </c:pt>
                <c:pt idx="1">
                  <c:v>1.2729999999999999</c:v>
                </c:pt>
                <c:pt idx="2">
                  <c:v>1.2729999999999999</c:v>
                </c:pt>
                <c:pt idx="3">
                  <c:v>0.63649999999999995</c:v>
                </c:pt>
                <c:pt idx="4">
                  <c:v>0.63649999999999995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-0.63649999999999995</c:v>
                </c:pt>
                <c:pt idx="9">
                  <c:v>-0.63649999999999995</c:v>
                </c:pt>
                <c:pt idx="10">
                  <c:v>-1.2729999999999999</c:v>
                </c:pt>
                <c:pt idx="11">
                  <c:v>-1.2729999999999999</c:v>
                </c:pt>
                <c:pt idx="12">
                  <c:v>-1.2729999999999999</c:v>
                </c:pt>
              </c:numCache>
            </c:numRef>
          </c:yVal>
          <c:bubbleSize>
            <c:numLit>
              <c:formatCode>General</c:formatCode>
              <c:ptCount val="13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'13 ต้น-5 row'!$C$13:$C$25</c15:f>
                <c15:dlblRangeCache>
                  <c:ptCount val="13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</c15:dlblRangeCache>
              </c15:datalabelsRange>
            </c:ext>
          </c:extLst>
        </c:ser>
        <c:ser>
          <c:idx val="0"/>
          <c:order val="1"/>
          <c:tx>
            <c:v>New CG.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'13 ต้น-5 row'!$I$27</c:f>
              <c:numCache>
                <c:formatCode>0.000</c:formatCode>
                <c:ptCount val="1"/>
                <c:pt idx="0">
                  <c:v>0</c:v>
                </c:pt>
              </c:numCache>
            </c:numRef>
          </c:xVal>
          <c:yVal>
            <c:numRef>
              <c:f>'13 ต้น-5 row'!$J$27</c:f>
              <c:numCache>
                <c:formatCode>0.000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0.4</c:v>
              </c:pt>
            </c:numLit>
          </c:bubbleSize>
          <c:bubble3D val="0"/>
        </c:ser>
        <c:ser>
          <c:idx val="2"/>
          <c:order val="2"/>
          <c:tx>
            <c:v>Coordinate</c:v>
          </c:tx>
          <c:spPr>
            <a:noFill/>
            <a:ln w="9525">
              <a:solidFill>
                <a:srgbClr val="FF0000"/>
              </a:solidFill>
              <a:prstDash val="sysDash"/>
            </a:ln>
            <a:effectLst/>
          </c:spPr>
          <c:invertIfNegative val="0"/>
          <c:dLbls>
            <c:delete val="1"/>
          </c:dLbls>
          <c:xVal>
            <c:numRef>
              <c:f>'13 ต้น-5 row'!$E$13:$E$25</c:f>
              <c:numCache>
                <c:formatCode>0.000</c:formatCode>
                <c:ptCount val="13"/>
                <c:pt idx="0">
                  <c:v>-1.2729999999999999</c:v>
                </c:pt>
                <c:pt idx="1">
                  <c:v>0</c:v>
                </c:pt>
                <c:pt idx="2">
                  <c:v>1.2729999999999999</c:v>
                </c:pt>
                <c:pt idx="3">
                  <c:v>-0.63649999999999995</c:v>
                </c:pt>
                <c:pt idx="4">
                  <c:v>0.63649999999999995</c:v>
                </c:pt>
                <c:pt idx="5">
                  <c:v>-1.2729999999999999</c:v>
                </c:pt>
                <c:pt idx="6">
                  <c:v>0</c:v>
                </c:pt>
                <c:pt idx="7">
                  <c:v>1.2729999999999999</c:v>
                </c:pt>
                <c:pt idx="8">
                  <c:v>-0.63649999999999995</c:v>
                </c:pt>
                <c:pt idx="9">
                  <c:v>0.63649999999999995</c:v>
                </c:pt>
                <c:pt idx="10">
                  <c:v>-1.2729999999999999</c:v>
                </c:pt>
                <c:pt idx="11">
                  <c:v>0</c:v>
                </c:pt>
                <c:pt idx="12">
                  <c:v>1.2729999999999999</c:v>
                </c:pt>
              </c:numCache>
            </c:numRef>
          </c:xVal>
          <c:yVal>
            <c:numRef>
              <c:f>'13 ต้น-5 row'!$F$13:$F$25</c:f>
              <c:numCache>
                <c:formatCode>0.000</c:formatCode>
                <c:ptCount val="13"/>
                <c:pt idx="0">
                  <c:v>1.2729999999999999</c:v>
                </c:pt>
                <c:pt idx="1">
                  <c:v>1.2729999999999999</c:v>
                </c:pt>
                <c:pt idx="2">
                  <c:v>1.2729999999999999</c:v>
                </c:pt>
                <c:pt idx="3">
                  <c:v>0.63649999999999995</c:v>
                </c:pt>
                <c:pt idx="4">
                  <c:v>0.63649999999999995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-0.63649999999999995</c:v>
                </c:pt>
                <c:pt idx="9">
                  <c:v>-0.63649999999999995</c:v>
                </c:pt>
                <c:pt idx="10">
                  <c:v>-1.2729999999999999</c:v>
                </c:pt>
                <c:pt idx="11">
                  <c:v>-1.2729999999999999</c:v>
                </c:pt>
                <c:pt idx="12">
                  <c:v>-1.2729999999999999</c:v>
                </c:pt>
              </c:numCache>
            </c:numRef>
          </c:yVal>
          <c:bubbleSize>
            <c:numLit>
              <c:formatCode>General</c:formatCode>
              <c:ptCount val="13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</c:numLit>
          </c:bubbleSize>
          <c:bubble3D val="0"/>
        </c:ser>
        <c:ser>
          <c:idx val="3"/>
          <c:order val="3"/>
          <c:tx>
            <c:v>New Coordinate</c:v>
          </c:tx>
          <c:spPr>
            <a:solidFill>
              <a:schemeClr val="accent4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8.9704527285394603E-2"/>
                  <c:y val="9.6367279403067371E-2"/>
                </c:manualLayout>
              </c:layout>
              <c:tx>
                <c:rich>
                  <a:bodyPr/>
                  <a:lstStyle/>
                  <a:p>
                    <a:fld id="{37FBB77F-1BA4-41D9-B2C1-2071F1728AAC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9.7859484311339562E-2"/>
                  <c:y val="0.10770460639166353"/>
                </c:manualLayout>
              </c:layout>
              <c:tx>
                <c:rich>
                  <a:bodyPr/>
                  <a:lstStyle/>
                  <a:p>
                    <a:fld id="{40D74638-0BA7-417A-9F15-DF50F616903A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8.1549570259449713E-2"/>
                  <c:y val="0.10203594289736551"/>
                </c:manualLayout>
              </c:layout>
              <c:tx>
                <c:rich>
                  <a:bodyPr/>
                  <a:lstStyle/>
                  <a:p>
                    <a:fld id="{DECC9635-6F29-44FE-BFF6-B1FD44723AC1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8.5627048772422124E-2"/>
                  <c:y val="0.10203594289736551"/>
                </c:manualLayout>
              </c:layout>
              <c:tx>
                <c:rich>
                  <a:bodyPr/>
                  <a:lstStyle/>
                  <a:p>
                    <a:fld id="{B97CA99B-1AC3-4AF0-92EB-9F056FEC3984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6.5239656207559713E-2"/>
                  <c:y val="9.6367279403067413E-2"/>
                </c:manualLayout>
              </c:layout>
              <c:tx>
                <c:rich>
                  <a:bodyPr/>
                  <a:lstStyle/>
                  <a:p>
                    <a:fld id="{B82BF8C3-9874-429F-9601-F458CAB2F6B4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9.7859484311339562E-2"/>
                  <c:y val="9.6367279403067413E-2"/>
                </c:manualLayout>
              </c:layout>
              <c:tx>
                <c:rich>
                  <a:bodyPr/>
                  <a:lstStyle/>
                  <a:p>
                    <a:fld id="{C25EF58D-361C-433B-A9D5-E24AFA4A7BF8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8.9662948436567275E-2"/>
                  <c:y val="0.10766896949400637"/>
                </c:manualLayout>
              </c:layout>
              <c:tx>
                <c:rich>
                  <a:bodyPr/>
                  <a:lstStyle/>
                  <a:p>
                    <a:fld id="{189DBD00-B888-406D-AB98-8C6534BFD64A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8.5644964487985156E-2"/>
                  <c:y val="9.349782100045454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E1BE5790-FBA4-4BAB-B71F-B4CB416BC208}" type="CELLRANGE">
                      <a:rPr lang="en-US"/>
                      <a:pPr>
                        <a:defRPr sz="800"/>
                      </a:pPr>
                      <a:t>[CELLRANGE]</a:t>
                    </a:fld>
                    <a:endParaRPr lang="th-TH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h-TH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567806541302932"/>
                      <c:h val="7.3607818649188722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6.9317134720532206E-2"/>
                  <c:y val="9.6367279403067413E-2"/>
                </c:manualLayout>
              </c:layout>
              <c:tx>
                <c:rich>
                  <a:bodyPr/>
                  <a:lstStyle/>
                  <a:p>
                    <a:fld id="{8A80D2C2-6551-49D2-99AF-91A82132B5FF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-9.7817856096352129E-2"/>
                  <c:y val="9.6402488384213517E-2"/>
                </c:manualLayout>
              </c:layout>
              <c:tx>
                <c:rich>
                  <a:bodyPr/>
                  <a:lstStyle/>
                  <a:p>
                    <a:fld id="{44A45350-24F1-42F2-813C-DEBCF2EB3DD9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0"/>
              <c:layout>
                <c:manualLayout>
                  <c:x val="-7.3394613233504671E-2"/>
                  <c:y val="8.502995241447114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83198C57-70FC-42B7-89E5-8C1CA5B14E42}" type="CELLRANGE">
                      <a:rPr lang="en-US"/>
                      <a:pPr>
                        <a:defRPr sz="800">
                          <a:solidFill>
                            <a:sysClr val="windowText" lastClr="000000"/>
                          </a:solidFill>
                        </a:defRPr>
                      </a:pPr>
                      <a:t>[CELLRANGE]</a:t>
                    </a:fld>
                    <a:endParaRPr lang="th-TH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h-TH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1"/>
              <c:layout>
                <c:manualLayout>
                  <c:x val="-6.5299212048117145E-2"/>
                  <c:y val="8.5029995897049196E-2"/>
                </c:manualLayout>
              </c:layout>
              <c:tx>
                <c:rich>
                  <a:bodyPr/>
                  <a:lstStyle/>
                  <a:p>
                    <a:fld id="{FE31F7D1-4CD0-4384-AD52-076E49AEBD7C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-3.6643705842410904E-2"/>
                  <c:y val="9.0131848878341969E-2"/>
                </c:manualLayout>
              </c:layout>
              <c:tx>
                <c:rich>
                  <a:bodyPr/>
                  <a:lstStyle/>
                  <a:p>
                    <a:fld id="{8E753441-98FE-498E-8132-8E2A42098FC8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'13 ต้น-5 row'!$I$13:$I$25</c:f>
              <c:numCache>
                <c:formatCode>0.000</c:formatCode>
                <c:ptCount val="13"/>
                <c:pt idx="0">
                  <c:v>-1.2729999999999999</c:v>
                </c:pt>
                <c:pt idx="1">
                  <c:v>0</c:v>
                </c:pt>
                <c:pt idx="2">
                  <c:v>1.2729999999999999</c:v>
                </c:pt>
                <c:pt idx="3">
                  <c:v>-0.63649999999999995</c:v>
                </c:pt>
                <c:pt idx="4">
                  <c:v>0.63649999999999995</c:v>
                </c:pt>
                <c:pt idx="5">
                  <c:v>-1.2729999999999999</c:v>
                </c:pt>
                <c:pt idx="6">
                  <c:v>0</c:v>
                </c:pt>
                <c:pt idx="7">
                  <c:v>1.2729999999999999</c:v>
                </c:pt>
                <c:pt idx="8">
                  <c:v>-0.63649999999999995</c:v>
                </c:pt>
                <c:pt idx="9">
                  <c:v>0.63649999999999995</c:v>
                </c:pt>
                <c:pt idx="10">
                  <c:v>-1.2729999999999999</c:v>
                </c:pt>
                <c:pt idx="11">
                  <c:v>0</c:v>
                </c:pt>
                <c:pt idx="12">
                  <c:v>1.2729999999999999</c:v>
                </c:pt>
              </c:numCache>
            </c:numRef>
          </c:xVal>
          <c:yVal>
            <c:numRef>
              <c:f>'13 ต้น-5 row'!$J$13:$J$25</c:f>
              <c:numCache>
                <c:formatCode>0.000</c:formatCode>
                <c:ptCount val="13"/>
                <c:pt idx="0">
                  <c:v>1.2729999999999999</c:v>
                </c:pt>
                <c:pt idx="1">
                  <c:v>1.2729999999999999</c:v>
                </c:pt>
                <c:pt idx="2">
                  <c:v>1.2729999999999999</c:v>
                </c:pt>
                <c:pt idx="3">
                  <c:v>0.63649999999999995</c:v>
                </c:pt>
                <c:pt idx="4">
                  <c:v>0.63649999999999995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-0.63649999999999995</c:v>
                </c:pt>
                <c:pt idx="9">
                  <c:v>-0.63649999999999995</c:v>
                </c:pt>
                <c:pt idx="10">
                  <c:v>-1.2729999999999999</c:v>
                </c:pt>
                <c:pt idx="11">
                  <c:v>-1.2729999999999999</c:v>
                </c:pt>
                <c:pt idx="12">
                  <c:v>-1.2729999999999999</c:v>
                </c:pt>
              </c:numCache>
            </c:numRef>
          </c:yVal>
          <c:bubbleSize>
            <c:numLit>
              <c:formatCode>General</c:formatCode>
              <c:ptCount val="13"/>
              <c:pt idx="0">
                <c:v>0.1</c:v>
              </c:pt>
              <c:pt idx="1">
                <c:v>0.1</c:v>
              </c:pt>
              <c:pt idx="2">
                <c:v>0.1</c:v>
              </c:pt>
              <c:pt idx="3">
                <c:v>0.1</c:v>
              </c:pt>
              <c:pt idx="4">
                <c:v>0.1</c:v>
              </c:pt>
              <c:pt idx="5">
                <c:v>0.1</c:v>
              </c:pt>
              <c:pt idx="6">
                <c:v>0.1</c:v>
              </c:pt>
              <c:pt idx="7">
                <c:v>0.1</c:v>
              </c:pt>
              <c:pt idx="8">
                <c:v>0.1</c:v>
              </c:pt>
              <c:pt idx="9">
                <c:v>0.1</c:v>
              </c:pt>
              <c:pt idx="10">
                <c:v>0.1</c:v>
              </c:pt>
              <c:pt idx="11">
                <c:v>0.1</c:v>
              </c:pt>
              <c:pt idx="12">
                <c:v>0.1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'13 ต้น-5 row'!$P$13:$P$25</c15:f>
                <c15:dlblRangeCache>
                  <c:ptCount val="13"/>
                  <c:pt idx="0">
                    <c:v>50.0 T</c:v>
                  </c:pt>
                  <c:pt idx="1">
                    <c:v>50.0 T</c:v>
                  </c:pt>
                  <c:pt idx="2">
                    <c:v>50.0 T</c:v>
                  </c:pt>
                  <c:pt idx="3">
                    <c:v>50.0 T</c:v>
                  </c:pt>
                  <c:pt idx="4">
                    <c:v>50.0 T</c:v>
                  </c:pt>
                  <c:pt idx="5">
                    <c:v>50.0 T</c:v>
                  </c:pt>
                  <c:pt idx="6">
                    <c:v>50.0 T</c:v>
                  </c:pt>
                  <c:pt idx="7">
                    <c:v>50.0 T</c:v>
                  </c:pt>
                  <c:pt idx="8">
                    <c:v>50.0 T</c:v>
                  </c:pt>
                  <c:pt idx="9">
                    <c:v>50.0 T</c:v>
                  </c:pt>
                  <c:pt idx="10">
                    <c:v>50.0 T</c:v>
                  </c:pt>
                  <c:pt idx="11">
                    <c:v>50.0 T</c:v>
                  </c:pt>
                  <c:pt idx="12">
                    <c:v>50.0 T</c:v>
                  </c:pt>
                </c15:dlblRangeCache>
              </c15:datalabelsRange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bubbleScale val="40"/>
        <c:showNegBubbles val="0"/>
        <c:sizeRepresents val="w"/>
        <c:axId val="391987400"/>
        <c:axId val="391987792"/>
      </c:bubbleChart>
      <c:valAx>
        <c:axId val="391987400"/>
        <c:scaling>
          <c:orientation val="minMax"/>
          <c:max val="2"/>
          <c:min val="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Y</a:t>
                </a:r>
              </a:p>
            </c:rich>
          </c:tx>
          <c:layout>
            <c:manualLayout>
              <c:xMode val="edge"/>
              <c:yMode val="edge"/>
              <c:x val="0.42887593228175053"/>
              <c:y val="3.88325766932231E-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1987792"/>
        <c:crosses val="autoZero"/>
        <c:crossBetween val="midCat"/>
        <c:majorUnit val="0.2"/>
      </c:valAx>
      <c:valAx>
        <c:axId val="391987792"/>
        <c:scaling>
          <c:orientation val="minMax"/>
          <c:max val="2"/>
          <c:min val="-2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X</a:t>
                </a:r>
              </a:p>
            </c:rich>
          </c:tx>
          <c:layout>
            <c:manualLayout>
              <c:xMode val="edge"/>
              <c:yMode val="edge"/>
              <c:x val="0.83245562496520054"/>
              <c:y val="0.485476712567781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1987400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"/>
          <c:y val="3.1208893820575821E-3"/>
          <c:w val="0.22107599769942929"/>
          <c:h val="0.10529502434047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858925664677153E-2"/>
          <c:y val="9.587182928663663E-3"/>
          <c:w val="0.89489127259067569"/>
          <c:h val="0.99041281707133633"/>
        </c:manualLayout>
      </c:layout>
      <c:bubbleChart>
        <c:varyColors val="0"/>
        <c:ser>
          <c:idx val="1"/>
          <c:order val="0"/>
          <c:tx>
            <c:v>Pildiviate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A6E2C79-85DC-4B3F-9936-4AFDCE4A4EF8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1C0D793-A20E-4B4B-A1FF-6DF2540AEF3B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F2E30C4-425F-4EE2-B30C-AC4427445007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230901E-375C-4694-B459-CF610BD2B2B0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F4B4B9A-D6AB-4938-9C5E-E5FFF8F841DE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8DC8BB2-BA3A-4059-9618-F679575861AA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6D49D8C-DED5-4366-8972-2143E79B5AEC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3A2E70E-D5AD-4FEC-8C39-B6F03974D919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BA3A78A-6B15-4531-83B0-8B0934D4FEE8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5C946709-AE4D-4C1C-B5B3-9965AFEEBDB3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CA737DF5-3DB1-4FAB-AC0A-61D3A4A6CC9C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DD72B2FB-0270-48D2-A754-504B19FB4121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D464C890-6EB3-4916-AEC1-3569C771FFB4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02581A01-956C-42A7-8CC6-94B9076FEA01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'14 ต้น-3 Row'!$I$13:$I$26</c:f>
              <c:numCache>
                <c:formatCode>0.000</c:formatCode>
                <c:ptCount val="14"/>
                <c:pt idx="0">
                  <c:v>-0.9</c:v>
                </c:pt>
                <c:pt idx="1">
                  <c:v>-0.45</c:v>
                </c:pt>
                <c:pt idx="2">
                  <c:v>0</c:v>
                </c:pt>
                <c:pt idx="3">
                  <c:v>0.45</c:v>
                </c:pt>
                <c:pt idx="4">
                  <c:v>0.9</c:v>
                </c:pt>
                <c:pt idx="5">
                  <c:v>-0.72500000000000009</c:v>
                </c:pt>
                <c:pt idx="6">
                  <c:v>-0.30499999999999999</c:v>
                </c:pt>
                <c:pt idx="7">
                  <c:v>0.22500000000000001</c:v>
                </c:pt>
                <c:pt idx="8">
                  <c:v>0.67500000000000004</c:v>
                </c:pt>
                <c:pt idx="9">
                  <c:v>-0.9</c:v>
                </c:pt>
                <c:pt idx="10">
                  <c:v>-0.45</c:v>
                </c:pt>
                <c:pt idx="11">
                  <c:v>0</c:v>
                </c:pt>
                <c:pt idx="12">
                  <c:v>0.45</c:v>
                </c:pt>
                <c:pt idx="13">
                  <c:v>0.9</c:v>
                </c:pt>
              </c:numCache>
            </c:numRef>
          </c:xVal>
          <c:yVal>
            <c:numRef>
              <c:f>'14 ต้น-3 Row'!$J$13:$J$26</c:f>
              <c:numCache>
                <c:formatCode>0.000</c:formatCode>
                <c:ptCount val="14"/>
                <c:pt idx="0">
                  <c:v>0.39</c:v>
                </c:pt>
                <c:pt idx="1">
                  <c:v>0.39</c:v>
                </c:pt>
                <c:pt idx="2">
                  <c:v>0.39</c:v>
                </c:pt>
                <c:pt idx="3">
                  <c:v>0.39</c:v>
                </c:pt>
                <c:pt idx="4">
                  <c:v>0.39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-0.39</c:v>
                </c:pt>
                <c:pt idx="10">
                  <c:v>-0.39</c:v>
                </c:pt>
                <c:pt idx="11">
                  <c:v>-0.39</c:v>
                </c:pt>
                <c:pt idx="12">
                  <c:v>-0.39</c:v>
                </c:pt>
                <c:pt idx="13">
                  <c:v>-0.39</c:v>
                </c:pt>
              </c:numCache>
            </c:numRef>
          </c:yVal>
          <c:bubbleSize>
            <c:numLit>
              <c:formatCode>General</c:formatCode>
              <c:ptCount val="14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'14 ต้น-3 Row'!$C$13:$C$26</c15:f>
                <c15:dlblRangeCache>
                  <c:ptCount val="14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</c15:dlblRangeCache>
              </c15:datalabelsRange>
            </c:ext>
          </c:extLst>
        </c:ser>
        <c:ser>
          <c:idx val="0"/>
          <c:order val="1"/>
          <c:tx>
            <c:v>New CG.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'14 ต้น-3 Row'!$I$28</c:f>
              <c:numCache>
                <c:formatCode>0.000</c:formatCode>
                <c:ptCount val="1"/>
                <c:pt idx="0">
                  <c:v>-9.2857142857143016E-3</c:v>
                </c:pt>
              </c:numCache>
            </c:numRef>
          </c:xVal>
          <c:yVal>
            <c:numRef>
              <c:f>'14 ต้น-3 Row'!$J$28</c:f>
              <c:numCache>
                <c:formatCode>0.000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0.4</c:v>
              </c:pt>
            </c:numLit>
          </c:bubbleSize>
          <c:bubble3D val="0"/>
        </c:ser>
        <c:ser>
          <c:idx val="2"/>
          <c:order val="2"/>
          <c:tx>
            <c:v>Coordinate</c:v>
          </c:tx>
          <c:spPr>
            <a:noFill/>
            <a:ln w="9525">
              <a:solidFill>
                <a:srgbClr val="FF0000"/>
              </a:solidFill>
              <a:prstDash val="sysDash"/>
            </a:ln>
            <a:effectLst/>
          </c:spPr>
          <c:invertIfNegative val="0"/>
          <c:dLbls>
            <c:delete val="1"/>
          </c:dLbls>
          <c:xVal>
            <c:numRef>
              <c:f>'14 ต้น-3 Row'!$E$13:$E$26</c:f>
              <c:numCache>
                <c:formatCode>0.000</c:formatCode>
                <c:ptCount val="14"/>
                <c:pt idx="0">
                  <c:v>-0.9</c:v>
                </c:pt>
                <c:pt idx="1">
                  <c:v>-0.45</c:v>
                </c:pt>
                <c:pt idx="2">
                  <c:v>0</c:v>
                </c:pt>
                <c:pt idx="3">
                  <c:v>0.45</c:v>
                </c:pt>
                <c:pt idx="4">
                  <c:v>0.9</c:v>
                </c:pt>
                <c:pt idx="5">
                  <c:v>-0.67500000000000004</c:v>
                </c:pt>
                <c:pt idx="6">
                  <c:v>-0.22500000000000001</c:v>
                </c:pt>
                <c:pt idx="7">
                  <c:v>0.22500000000000001</c:v>
                </c:pt>
                <c:pt idx="8">
                  <c:v>0.67500000000000004</c:v>
                </c:pt>
                <c:pt idx="9">
                  <c:v>-0.9</c:v>
                </c:pt>
                <c:pt idx="10">
                  <c:v>-0.45</c:v>
                </c:pt>
                <c:pt idx="11">
                  <c:v>0</c:v>
                </c:pt>
                <c:pt idx="12">
                  <c:v>0.45</c:v>
                </c:pt>
                <c:pt idx="13">
                  <c:v>0.9</c:v>
                </c:pt>
              </c:numCache>
            </c:numRef>
          </c:xVal>
          <c:yVal>
            <c:numRef>
              <c:f>'14 ต้น-3 Row'!$F$13:$F$26</c:f>
              <c:numCache>
                <c:formatCode>0.000</c:formatCode>
                <c:ptCount val="14"/>
                <c:pt idx="0">
                  <c:v>0.39</c:v>
                </c:pt>
                <c:pt idx="1">
                  <c:v>0.39</c:v>
                </c:pt>
                <c:pt idx="2">
                  <c:v>0.39</c:v>
                </c:pt>
                <c:pt idx="3">
                  <c:v>0.39</c:v>
                </c:pt>
                <c:pt idx="4">
                  <c:v>0.39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-0.39</c:v>
                </c:pt>
                <c:pt idx="10">
                  <c:v>-0.39</c:v>
                </c:pt>
                <c:pt idx="11">
                  <c:v>-0.39</c:v>
                </c:pt>
                <c:pt idx="12">
                  <c:v>-0.39</c:v>
                </c:pt>
                <c:pt idx="13">
                  <c:v>-0.39</c:v>
                </c:pt>
              </c:numCache>
            </c:numRef>
          </c:yVal>
          <c:bubbleSize>
            <c:numLit>
              <c:formatCode>General</c:formatCode>
              <c:ptCount val="14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1</c:v>
              </c:pt>
            </c:numLit>
          </c:bubbleSize>
          <c:bubble3D val="0"/>
        </c:ser>
        <c:ser>
          <c:idx val="3"/>
          <c:order val="3"/>
          <c:tx>
            <c:v>New Coordinate</c:v>
          </c:tx>
          <c:spPr>
            <a:solidFill>
              <a:schemeClr val="accent4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1A1CB024-7C77-4D57-A1B7-7A440B394D0B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A80F4FA-4C61-4146-B69D-BA6A5E5954D6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873C78A-9209-49C5-9CCD-BF5265C48C46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D195D92-2E5F-4790-BC31-2FD573CFD1BF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2AC46D7-6933-4C8D-8C47-51DEBD7DE46C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A4E456B-FB5D-4126-8835-D5587BF4D679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>
                <c:manualLayout>
                  <c:x val="-7.4708661417322839E-2"/>
                  <c:y val="0.10728988892725407"/>
                </c:manualLayout>
              </c:layout>
              <c:tx>
                <c:rich>
                  <a:bodyPr/>
                  <a:lstStyle/>
                  <a:p>
                    <a:fld id="{60CAC77E-27A3-421F-94C6-9F1AFB53B62A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8.2508882041918738E-2"/>
                  <c:y val="0.10760343882985778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9CCBB01-538B-4947-89FC-CA01B476B2DC}" type="CELLRANGE">
                      <a:rPr lang="en-US"/>
                      <a:pPr>
                        <a:defRPr sz="800"/>
                      </a:pPr>
                      <a:t>[CELLRANGE]</a:t>
                    </a:fld>
                    <a:endParaRPr lang="th-TH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h-TH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567806541302932"/>
                      <c:h val="7.3607818649188722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F50E21CD-6D04-41B0-835E-D73D20A533B6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57FC4B6B-9D4B-4EBF-A950-3560D4083963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8E8E6BF8-8B6F-49A8-A5E1-C49E01ECB66C}" type="CELLRANGE">
                      <a:rPr lang="th-TH"/>
                      <a:pPr>
                        <a:defRPr sz="800">
                          <a:solidFill>
                            <a:sysClr val="windowText" lastClr="000000"/>
                          </a:solidFill>
                        </a:defRPr>
                      </a:pPr>
                      <a:t>[CELLRANGE]</a:t>
                    </a:fld>
                    <a:endParaRPr lang="th-TH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h-TH"/>
                </a:p>
              </c:txPr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A7B1082-0B3C-43C0-BA43-63506CBA8A09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AEEE6138-0F30-4F81-BC73-79ACE66B0ADD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8518A492-3219-42C1-8F8C-FF25FF118015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'14 ต้น-3 Row'!$I$13:$I$26</c:f>
              <c:numCache>
                <c:formatCode>0.000</c:formatCode>
                <c:ptCount val="14"/>
                <c:pt idx="0">
                  <c:v>-0.9</c:v>
                </c:pt>
                <c:pt idx="1">
                  <c:v>-0.45</c:v>
                </c:pt>
                <c:pt idx="2">
                  <c:v>0</c:v>
                </c:pt>
                <c:pt idx="3">
                  <c:v>0.45</c:v>
                </c:pt>
                <c:pt idx="4">
                  <c:v>0.9</c:v>
                </c:pt>
                <c:pt idx="5">
                  <c:v>-0.72500000000000009</c:v>
                </c:pt>
                <c:pt idx="6">
                  <c:v>-0.30499999999999999</c:v>
                </c:pt>
                <c:pt idx="7">
                  <c:v>0.22500000000000001</c:v>
                </c:pt>
                <c:pt idx="8">
                  <c:v>0.67500000000000004</c:v>
                </c:pt>
                <c:pt idx="9">
                  <c:v>-0.9</c:v>
                </c:pt>
                <c:pt idx="10">
                  <c:v>-0.45</c:v>
                </c:pt>
                <c:pt idx="11">
                  <c:v>0</c:v>
                </c:pt>
                <c:pt idx="12">
                  <c:v>0.45</c:v>
                </c:pt>
                <c:pt idx="13">
                  <c:v>0.9</c:v>
                </c:pt>
              </c:numCache>
            </c:numRef>
          </c:xVal>
          <c:yVal>
            <c:numRef>
              <c:f>'14 ต้น-3 Row'!$J$13:$J$26</c:f>
              <c:numCache>
                <c:formatCode>0.000</c:formatCode>
                <c:ptCount val="14"/>
                <c:pt idx="0">
                  <c:v>0.39</c:v>
                </c:pt>
                <c:pt idx="1">
                  <c:v>0.39</c:v>
                </c:pt>
                <c:pt idx="2">
                  <c:v>0.39</c:v>
                </c:pt>
                <c:pt idx="3">
                  <c:v>0.39</c:v>
                </c:pt>
                <c:pt idx="4">
                  <c:v>0.39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-0.39</c:v>
                </c:pt>
                <c:pt idx="10">
                  <c:v>-0.39</c:v>
                </c:pt>
                <c:pt idx="11">
                  <c:v>-0.39</c:v>
                </c:pt>
                <c:pt idx="12">
                  <c:v>-0.39</c:v>
                </c:pt>
                <c:pt idx="13">
                  <c:v>-0.39</c:v>
                </c:pt>
              </c:numCache>
            </c:numRef>
          </c:yVal>
          <c:bubbleSize>
            <c:numLit>
              <c:formatCode>General</c:formatCode>
              <c:ptCount val="14"/>
              <c:pt idx="0">
                <c:v>0.1</c:v>
              </c:pt>
              <c:pt idx="1">
                <c:v>0.1</c:v>
              </c:pt>
              <c:pt idx="2">
                <c:v>0.1</c:v>
              </c:pt>
              <c:pt idx="3">
                <c:v>0.1</c:v>
              </c:pt>
              <c:pt idx="4">
                <c:v>0.1</c:v>
              </c:pt>
              <c:pt idx="5">
                <c:v>0.1</c:v>
              </c:pt>
              <c:pt idx="6">
                <c:v>0.1</c:v>
              </c:pt>
              <c:pt idx="7">
                <c:v>0.1</c:v>
              </c:pt>
              <c:pt idx="8">
                <c:v>0.1</c:v>
              </c:pt>
              <c:pt idx="9">
                <c:v>0.1</c:v>
              </c:pt>
              <c:pt idx="10">
                <c:v>0.1</c:v>
              </c:pt>
              <c:pt idx="11">
                <c:v>0.1</c:v>
              </c:pt>
              <c:pt idx="12">
                <c:v>0.1</c:v>
              </c:pt>
              <c:pt idx="13">
                <c:v>0.1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'14 ต้น-3 Row'!$P$13:$P$26</c15:f>
                <c15:dlblRangeCache>
                  <c:ptCount val="14"/>
                  <c:pt idx="0">
                    <c:v>1.6 T</c:v>
                  </c:pt>
                  <c:pt idx="1">
                    <c:v>1.7 T</c:v>
                  </c:pt>
                  <c:pt idx="2">
                    <c:v>1.8 T</c:v>
                  </c:pt>
                  <c:pt idx="3">
                    <c:v>1.9 T</c:v>
                  </c:pt>
                  <c:pt idx="4">
                    <c:v>2.0 T</c:v>
                  </c:pt>
                  <c:pt idx="5">
                    <c:v>1.3 T</c:v>
                  </c:pt>
                  <c:pt idx="6">
                    <c:v>1.4 T</c:v>
                  </c:pt>
                  <c:pt idx="7">
                    <c:v>1.5 T</c:v>
                  </c:pt>
                  <c:pt idx="8">
                    <c:v>1.6 T</c:v>
                  </c:pt>
                  <c:pt idx="9">
                    <c:v>0.8 T</c:v>
                  </c:pt>
                  <c:pt idx="10">
                    <c:v>0.9 T</c:v>
                  </c:pt>
                  <c:pt idx="11">
                    <c:v>1.0 T</c:v>
                  </c:pt>
                  <c:pt idx="12">
                    <c:v>1.1 T</c:v>
                  </c:pt>
                  <c:pt idx="13">
                    <c:v>1.3 T</c:v>
                  </c:pt>
                </c15:dlblRangeCache>
              </c15:datalabelsRange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bubbleScale val="40"/>
        <c:showNegBubbles val="0"/>
        <c:sizeRepresents val="w"/>
        <c:axId val="391985440"/>
        <c:axId val="391984264"/>
      </c:bubbleChart>
      <c:valAx>
        <c:axId val="391985440"/>
        <c:scaling>
          <c:orientation val="minMax"/>
          <c:max val="1.5"/>
          <c:min val="-1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Y</a:t>
                </a:r>
              </a:p>
            </c:rich>
          </c:tx>
          <c:layout>
            <c:manualLayout>
              <c:xMode val="edge"/>
              <c:yMode val="edge"/>
              <c:x val="0.49457643881471336"/>
              <c:y val="3.8715422288468609E-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1984264"/>
        <c:crosses val="autoZero"/>
        <c:crossBetween val="midCat"/>
        <c:majorUnit val="0.2"/>
      </c:valAx>
      <c:valAx>
        <c:axId val="391984264"/>
        <c:scaling>
          <c:orientation val="minMax"/>
          <c:max val="0.8"/>
          <c:min val="-0.8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X</a:t>
                </a:r>
              </a:p>
            </c:rich>
          </c:tx>
          <c:layout>
            <c:manualLayout>
              <c:xMode val="edge"/>
              <c:yMode val="edge"/>
              <c:x val="0.92907390923960587"/>
              <c:y val="0.451172874714642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1985440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"/>
          <c:y val="3.1208893820575821E-3"/>
          <c:w val="0.22107599769942929"/>
          <c:h val="0.10529502434047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858925664677153E-2"/>
          <c:y val="9.587182928663663E-3"/>
          <c:w val="0.89489127259067569"/>
          <c:h val="0.99041281707133633"/>
        </c:manualLayout>
      </c:layout>
      <c:bubbleChart>
        <c:varyColors val="0"/>
        <c:ser>
          <c:idx val="1"/>
          <c:order val="0"/>
          <c:tx>
            <c:v>Pildiviate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C4029FE-71ED-48E9-9E4F-F0B6285CFC4B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D3767D7-6FCC-454A-8108-EB798604FB5E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B787535-4ED3-4BC2-8E2D-8A9BF306EC5E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5DB5345-58EB-4E9F-8AD0-078B968992BA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AC2A3B0-F3B8-404F-B9CA-DD17DB6D0E39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1E8443C-E75B-4753-827F-10EFDE00CB85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F5DDA72-CE65-4F66-8076-D3500BD4A58A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00F0D3CE-8BD4-4DD3-86E0-10C865A0B3AE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57572AB-B287-414D-B1FA-B730A935E91C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BBC0C46-E77C-4EFD-B42E-73568813B4C4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695283D9-AFC7-4288-9F21-F283F8E0F341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961A76F0-2769-4553-A7C5-4F6404A84530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1D7F2D2-8718-454F-BF4D-DFEA8EA189A2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0CE5D98-6130-4790-AEA1-83D54C0B2F81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'14 ต้น-4 Row'!$I$13:$I$26</c:f>
              <c:numCache>
                <c:formatCode>0.000</c:formatCode>
                <c:ptCount val="14"/>
                <c:pt idx="0">
                  <c:v>-1.5</c:v>
                </c:pt>
                <c:pt idx="1">
                  <c:v>0</c:v>
                </c:pt>
                <c:pt idx="2">
                  <c:v>1.5</c:v>
                </c:pt>
                <c:pt idx="3">
                  <c:v>-2.25</c:v>
                </c:pt>
                <c:pt idx="4">
                  <c:v>-0.75</c:v>
                </c:pt>
                <c:pt idx="5">
                  <c:v>0.75</c:v>
                </c:pt>
                <c:pt idx="6">
                  <c:v>2.25</c:v>
                </c:pt>
                <c:pt idx="7">
                  <c:v>-2.25</c:v>
                </c:pt>
                <c:pt idx="8">
                  <c:v>-0.75</c:v>
                </c:pt>
                <c:pt idx="9">
                  <c:v>0.75</c:v>
                </c:pt>
                <c:pt idx="10">
                  <c:v>2.25</c:v>
                </c:pt>
                <c:pt idx="11">
                  <c:v>-1.5</c:v>
                </c:pt>
                <c:pt idx="12">
                  <c:v>0</c:v>
                </c:pt>
                <c:pt idx="13">
                  <c:v>1.5</c:v>
                </c:pt>
              </c:numCache>
            </c:numRef>
          </c:xVal>
          <c:yVal>
            <c:numRef>
              <c:f>'14 ต้น-4 Row'!$J$13:$J$26</c:f>
              <c:numCache>
                <c:formatCode>0.000</c:formatCode>
                <c:ptCount val="14"/>
                <c:pt idx="0">
                  <c:v>2.0499999999999998</c:v>
                </c:pt>
                <c:pt idx="1">
                  <c:v>2.0499999999999998</c:v>
                </c:pt>
                <c:pt idx="2">
                  <c:v>2.0499999999999998</c:v>
                </c:pt>
                <c:pt idx="3">
                  <c:v>0.75</c:v>
                </c:pt>
                <c:pt idx="4">
                  <c:v>0.75</c:v>
                </c:pt>
                <c:pt idx="5">
                  <c:v>0.75</c:v>
                </c:pt>
                <c:pt idx="6">
                  <c:v>0.75</c:v>
                </c:pt>
                <c:pt idx="7">
                  <c:v>-0.75</c:v>
                </c:pt>
                <c:pt idx="8">
                  <c:v>-0.75</c:v>
                </c:pt>
                <c:pt idx="9">
                  <c:v>-0.75</c:v>
                </c:pt>
                <c:pt idx="10">
                  <c:v>-0.75</c:v>
                </c:pt>
                <c:pt idx="11">
                  <c:v>-2.0499999999999998</c:v>
                </c:pt>
                <c:pt idx="12">
                  <c:v>-2.0499999999999998</c:v>
                </c:pt>
                <c:pt idx="13">
                  <c:v>-2.0499999999999998</c:v>
                </c:pt>
              </c:numCache>
            </c:numRef>
          </c:yVal>
          <c:bubbleSize>
            <c:numLit>
              <c:formatCode>General</c:formatCode>
              <c:ptCount val="14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'14 ต้น-4 Row'!$C$13:$C$26</c15:f>
                <c15:dlblRangeCache>
                  <c:ptCount val="14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</c15:dlblRangeCache>
              </c15:datalabelsRange>
            </c:ext>
          </c:extLst>
        </c:ser>
        <c:ser>
          <c:idx val="0"/>
          <c:order val="1"/>
          <c:tx>
            <c:v>New CG.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'14 ต้น-4 Row'!$I$28</c:f>
              <c:numCache>
                <c:formatCode>0.000</c:formatCode>
                <c:ptCount val="1"/>
                <c:pt idx="0">
                  <c:v>0</c:v>
                </c:pt>
              </c:numCache>
            </c:numRef>
          </c:xVal>
          <c:yVal>
            <c:numRef>
              <c:f>'14 ต้น-4 Row'!$J$28</c:f>
              <c:numCache>
                <c:formatCode>0.000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0.4</c:v>
              </c:pt>
            </c:numLit>
          </c:bubbleSize>
          <c:bubble3D val="0"/>
        </c:ser>
        <c:ser>
          <c:idx val="2"/>
          <c:order val="2"/>
          <c:tx>
            <c:v>Coordinate</c:v>
          </c:tx>
          <c:spPr>
            <a:noFill/>
            <a:ln w="9525">
              <a:solidFill>
                <a:srgbClr val="FF0000"/>
              </a:solidFill>
              <a:prstDash val="sysDash"/>
            </a:ln>
            <a:effectLst/>
          </c:spPr>
          <c:invertIfNegative val="0"/>
          <c:dLbls>
            <c:delete val="1"/>
          </c:dLbls>
          <c:xVal>
            <c:numRef>
              <c:f>'14 ต้น-4 Row'!$E$13:$E$26</c:f>
              <c:numCache>
                <c:formatCode>0.000</c:formatCode>
                <c:ptCount val="14"/>
                <c:pt idx="0">
                  <c:v>-1.5</c:v>
                </c:pt>
                <c:pt idx="1">
                  <c:v>0</c:v>
                </c:pt>
                <c:pt idx="2">
                  <c:v>1.5</c:v>
                </c:pt>
                <c:pt idx="3">
                  <c:v>-2.25</c:v>
                </c:pt>
                <c:pt idx="4">
                  <c:v>-0.75</c:v>
                </c:pt>
                <c:pt idx="5">
                  <c:v>0.75</c:v>
                </c:pt>
                <c:pt idx="6">
                  <c:v>2.25</c:v>
                </c:pt>
                <c:pt idx="7">
                  <c:v>-2.25</c:v>
                </c:pt>
                <c:pt idx="8">
                  <c:v>-0.75</c:v>
                </c:pt>
                <c:pt idx="9">
                  <c:v>0.75</c:v>
                </c:pt>
                <c:pt idx="10">
                  <c:v>2.25</c:v>
                </c:pt>
                <c:pt idx="11">
                  <c:v>-1.5</c:v>
                </c:pt>
                <c:pt idx="12">
                  <c:v>0</c:v>
                </c:pt>
                <c:pt idx="13">
                  <c:v>1.5</c:v>
                </c:pt>
              </c:numCache>
            </c:numRef>
          </c:xVal>
          <c:yVal>
            <c:numRef>
              <c:f>'14 ต้น-4 Row'!$F$13:$F$26</c:f>
              <c:numCache>
                <c:formatCode>0.000</c:formatCode>
                <c:ptCount val="14"/>
                <c:pt idx="0">
                  <c:v>2.0499999999999998</c:v>
                </c:pt>
                <c:pt idx="1">
                  <c:v>2.0499999999999998</c:v>
                </c:pt>
                <c:pt idx="2">
                  <c:v>2.0499999999999998</c:v>
                </c:pt>
                <c:pt idx="3">
                  <c:v>0.75</c:v>
                </c:pt>
                <c:pt idx="4">
                  <c:v>0.75</c:v>
                </c:pt>
                <c:pt idx="5">
                  <c:v>0.75</c:v>
                </c:pt>
                <c:pt idx="6">
                  <c:v>0.75</c:v>
                </c:pt>
                <c:pt idx="7">
                  <c:v>-0.75</c:v>
                </c:pt>
                <c:pt idx="8">
                  <c:v>-0.75</c:v>
                </c:pt>
                <c:pt idx="9">
                  <c:v>-0.75</c:v>
                </c:pt>
                <c:pt idx="10">
                  <c:v>-0.75</c:v>
                </c:pt>
                <c:pt idx="11">
                  <c:v>-2.0499999999999998</c:v>
                </c:pt>
                <c:pt idx="12">
                  <c:v>-2.0499999999999998</c:v>
                </c:pt>
                <c:pt idx="13">
                  <c:v>-2.0499999999999998</c:v>
                </c:pt>
              </c:numCache>
            </c:numRef>
          </c:yVal>
          <c:bubbleSize>
            <c:numLit>
              <c:formatCode>General</c:formatCode>
              <c:ptCount val="14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1</c:v>
              </c:pt>
            </c:numLit>
          </c:bubbleSize>
          <c:bubble3D val="0"/>
        </c:ser>
        <c:ser>
          <c:idx val="3"/>
          <c:order val="3"/>
          <c:tx>
            <c:v>New Coordinate</c:v>
          </c:tx>
          <c:spPr>
            <a:solidFill>
              <a:schemeClr val="accent4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6C09594-3AEC-4A6F-971F-8E612014C7F1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86B21A9-8B9A-49B5-866C-7D5C3F2F6E97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96F4EAA-242D-43CE-AC7C-663FA74FE4CB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21FB838-C29B-4AB9-ABDE-B106CBD57258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62FC1DD-9A40-4C92-9A2E-76946EFB30B8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5EFE8F8-0A15-4384-B4CC-907FFE817F56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>
                <c:manualLayout>
                  <c:x val="-7.4708661417322839E-2"/>
                  <c:y val="0.10728988892725407"/>
                </c:manualLayout>
              </c:layout>
              <c:tx>
                <c:rich>
                  <a:bodyPr/>
                  <a:lstStyle/>
                  <a:p>
                    <a:fld id="{1A8058BA-A213-45B3-B263-19D80713206D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8.2508882041918738E-2"/>
                  <c:y val="0.10760343882985778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3BA8E54-D869-4123-A6FF-95ADB9DD1219}" type="CELLRANGE">
                      <a:rPr lang="en-US"/>
                      <a:pPr>
                        <a:defRPr sz="800"/>
                      </a:pPr>
                      <a:t>[CELLRANGE]</a:t>
                    </a:fld>
                    <a:endParaRPr lang="th-TH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h-TH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567806541302932"/>
                      <c:h val="7.3607818649188722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F855471-6346-493B-88F3-432AF2E647D0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26B9056-9653-44BD-826C-8774463353C4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118FC39-5F4D-43FB-A071-426442CA7AE3}" type="CELLRANGE">
                      <a:rPr lang="th-TH"/>
                      <a:pPr>
                        <a:defRPr sz="800">
                          <a:solidFill>
                            <a:sysClr val="windowText" lastClr="000000"/>
                          </a:solidFill>
                        </a:defRPr>
                      </a:pPr>
                      <a:t>[CELLRANGE]</a:t>
                    </a:fld>
                    <a:endParaRPr lang="th-TH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h-TH"/>
                </a:p>
              </c:txPr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D2C5B4A3-32E8-4A2F-82DF-81DE535D8CA4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1A72BF2-57F7-4031-B19F-311200D54A7A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08DF587-639C-41C4-A425-D4396ED94CF7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'14 ต้น-4 Row'!$I$13:$I$26</c:f>
              <c:numCache>
                <c:formatCode>0.000</c:formatCode>
                <c:ptCount val="14"/>
                <c:pt idx="0">
                  <c:v>-1.5</c:v>
                </c:pt>
                <c:pt idx="1">
                  <c:v>0</c:v>
                </c:pt>
                <c:pt idx="2">
                  <c:v>1.5</c:v>
                </c:pt>
                <c:pt idx="3">
                  <c:v>-2.25</c:v>
                </c:pt>
                <c:pt idx="4">
                  <c:v>-0.75</c:v>
                </c:pt>
                <c:pt idx="5">
                  <c:v>0.75</c:v>
                </c:pt>
                <c:pt idx="6">
                  <c:v>2.25</c:v>
                </c:pt>
                <c:pt idx="7">
                  <c:v>-2.25</c:v>
                </c:pt>
                <c:pt idx="8">
                  <c:v>-0.75</c:v>
                </c:pt>
                <c:pt idx="9">
                  <c:v>0.75</c:v>
                </c:pt>
                <c:pt idx="10">
                  <c:v>2.25</c:v>
                </c:pt>
                <c:pt idx="11">
                  <c:v>-1.5</c:v>
                </c:pt>
                <c:pt idx="12">
                  <c:v>0</c:v>
                </c:pt>
                <c:pt idx="13">
                  <c:v>1.5</c:v>
                </c:pt>
              </c:numCache>
            </c:numRef>
          </c:xVal>
          <c:yVal>
            <c:numRef>
              <c:f>'14 ต้น-4 Row'!$J$13:$J$26</c:f>
              <c:numCache>
                <c:formatCode>0.000</c:formatCode>
                <c:ptCount val="14"/>
                <c:pt idx="0">
                  <c:v>2.0499999999999998</c:v>
                </c:pt>
                <c:pt idx="1">
                  <c:v>2.0499999999999998</c:v>
                </c:pt>
                <c:pt idx="2">
                  <c:v>2.0499999999999998</c:v>
                </c:pt>
                <c:pt idx="3">
                  <c:v>0.75</c:v>
                </c:pt>
                <c:pt idx="4">
                  <c:v>0.75</c:v>
                </c:pt>
                <c:pt idx="5">
                  <c:v>0.75</c:v>
                </c:pt>
                <c:pt idx="6">
                  <c:v>0.75</c:v>
                </c:pt>
                <c:pt idx="7">
                  <c:v>-0.75</c:v>
                </c:pt>
                <c:pt idx="8">
                  <c:v>-0.75</c:v>
                </c:pt>
                <c:pt idx="9">
                  <c:v>-0.75</c:v>
                </c:pt>
                <c:pt idx="10">
                  <c:v>-0.75</c:v>
                </c:pt>
                <c:pt idx="11">
                  <c:v>-2.0499999999999998</c:v>
                </c:pt>
                <c:pt idx="12">
                  <c:v>-2.0499999999999998</c:v>
                </c:pt>
                <c:pt idx="13">
                  <c:v>-2.0499999999999998</c:v>
                </c:pt>
              </c:numCache>
            </c:numRef>
          </c:yVal>
          <c:bubbleSize>
            <c:numLit>
              <c:formatCode>General</c:formatCode>
              <c:ptCount val="14"/>
              <c:pt idx="0">
                <c:v>0.1</c:v>
              </c:pt>
              <c:pt idx="1">
                <c:v>0.1</c:v>
              </c:pt>
              <c:pt idx="2">
                <c:v>0.1</c:v>
              </c:pt>
              <c:pt idx="3">
                <c:v>0.1</c:v>
              </c:pt>
              <c:pt idx="4">
                <c:v>0.1</c:v>
              </c:pt>
              <c:pt idx="5">
                <c:v>0.1</c:v>
              </c:pt>
              <c:pt idx="6">
                <c:v>0.1</c:v>
              </c:pt>
              <c:pt idx="7">
                <c:v>0.1</c:v>
              </c:pt>
              <c:pt idx="8">
                <c:v>0.1</c:v>
              </c:pt>
              <c:pt idx="9">
                <c:v>0.1</c:v>
              </c:pt>
              <c:pt idx="10">
                <c:v>0.1</c:v>
              </c:pt>
              <c:pt idx="11">
                <c:v>0.1</c:v>
              </c:pt>
              <c:pt idx="12">
                <c:v>0.1</c:v>
              </c:pt>
              <c:pt idx="13">
                <c:v>0.1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'14 ต้น-4 Row'!$P$13:$P$26</c15:f>
                <c15:dlblRangeCache>
                  <c:ptCount val="14"/>
                  <c:pt idx="0">
                    <c:v>50.0 T</c:v>
                  </c:pt>
                  <c:pt idx="1">
                    <c:v>50.0 T</c:v>
                  </c:pt>
                  <c:pt idx="2">
                    <c:v>50.0 T</c:v>
                  </c:pt>
                  <c:pt idx="3">
                    <c:v>50.0 T</c:v>
                  </c:pt>
                  <c:pt idx="4">
                    <c:v>50.0 T</c:v>
                  </c:pt>
                  <c:pt idx="5">
                    <c:v>50.0 T</c:v>
                  </c:pt>
                  <c:pt idx="6">
                    <c:v>50.0 T</c:v>
                  </c:pt>
                  <c:pt idx="7">
                    <c:v>50.0 T</c:v>
                  </c:pt>
                  <c:pt idx="8">
                    <c:v>50.0 T</c:v>
                  </c:pt>
                  <c:pt idx="9">
                    <c:v>50.0 T</c:v>
                  </c:pt>
                  <c:pt idx="10">
                    <c:v>50.0 T</c:v>
                  </c:pt>
                  <c:pt idx="11">
                    <c:v>50.0 T</c:v>
                  </c:pt>
                  <c:pt idx="12">
                    <c:v>50.0 T</c:v>
                  </c:pt>
                  <c:pt idx="13">
                    <c:v>50.0 T</c:v>
                  </c:pt>
                </c15:dlblRangeCache>
              </c15:datalabelsRange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bubbleScale val="40"/>
        <c:showNegBubbles val="0"/>
        <c:sizeRepresents val="w"/>
        <c:axId val="391982304"/>
        <c:axId val="391983480"/>
      </c:bubbleChart>
      <c:valAx>
        <c:axId val="391982304"/>
        <c:scaling>
          <c:orientation val="minMax"/>
          <c:max val="3"/>
          <c:min val="-3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Y</a:t>
                </a:r>
              </a:p>
            </c:rich>
          </c:tx>
          <c:layout>
            <c:manualLayout>
              <c:xMode val="edge"/>
              <c:yMode val="edge"/>
              <c:x val="0.49457643881471336"/>
              <c:y val="3.8715422288468609E-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1983480"/>
        <c:crosses val="autoZero"/>
        <c:crossBetween val="midCat"/>
        <c:majorUnit val="0.2"/>
      </c:valAx>
      <c:valAx>
        <c:axId val="391983480"/>
        <c:scaling>
          <c:orientation val="minMax"/>
          <c:max val="3"/>
          <c:min val="-3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X</a:t>
                </a:r>
              </a:p>
            </c:rich>
          </c:tx>
          <c:layout>
            <c:manualLayout>
              <c:xMode val="edge"/>
              <c:yMode val="edge"/>
              <c:x val="0.92907390923960587"/>
              <c:y val="0.451172874714642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1982304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"/>
          <c:y val="3.1208893820575821E-3"/>
          <c:w val="0.22107599769942929"/>
          <c:h val="0.10529502434047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858925664677153E-2"/>
          <c:y val="9.587182928663663E-3"/>
          <c:w val="0.89489127259067569"/>
          <c:h val="0.99041281707133633"/>
        </c:manualLayout>
      </c:layout>
      <c:bubbleChart>
        <c:varyColors val="0"/>
        <c:ser>
          <c:idx val="1"/>
          <c:order val="0"/>
          <c:tx>
            <c:v>Pildiviate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7944A665-BDDA-44AA-9484-1834DA8B2CED}" type="CELLRANGE">
                      <a:rPr lang="en-US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B099A6E-C736-4868-9A2B-B3A28B013F38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81DBA32-9D27-479E-A5EA-29ECDE0E4E00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916A67D-50FC-4E39-96FB-40B98FA86C5B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D046A0C-069D-49DF-97C0-1FD84BC548E2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04BA4A5-9A39-49C1-AC61-A4292D03D4DC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5472DD2-E783-46BA-B606-C903862DE064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E4A5738-03E6-456A-B65F-4189FAAFAF7D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16F2321-9580-4EF4-8671-2A61AA6F314C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DC7A31E-D958-4AAC-AC7C-127B83C9E9CE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9C58705-31AC-42C5-85D6-43341D9E9E22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4E414554-7429-4AA3-96BE-A85EEBC54474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CC143F4D-DECD-45B3-B1F3-DCB538098DB7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D4876407-D95B-4BA4-A914-71E930B1F725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699E68A-FC8B-449A-AD96-603360D68F7D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'15 ต้น-3 row'!$I$13:$I$27</c:f>
              <c:numCache>
                <c:formatCode>0.000</c:formatCode>
                <c:ptCount val="15"/>
                <c:pt idx="0">
                  <c:v>-1.8</c:v>
                </c:pt>
                <c:pt idx="1">
                  <c:v>-0.9</c:v>
                </c:pt>
                <c:pt idx="2">
                  <c:v>0</c:v>
                </c:pt>
                <c:pt idx="3">
                  <c:v>0.9</c:v>
                </c:pt>
                <c:pt idx="4">
                  <c:v>1.9000000000000001</c:v>
                </c:pt>
                <c:pt idx="5">
                  <c:v>-1.8</c:v>
                </c:pt>
                <c:pt idx="6">
                  <c:v>-0.9</c:v>
                </c:pt>
                <c:pt idx="7">
                  <c:v>0</c:v>
                </c:pt>
                <c:pt idx="8">
                  <c:v>0.9</c:v>
                </c:pt>
                <c:pt idx="9">
                  <c:v>1.8</c:v>
                </c:pt>
                <c:pt idx="10">
                  <c:v>-1.8</c:v>
                </c:pt>
                <c:pt idx="11">
                  <c:v>-0.9</c:v>
                </c:pt>
                <c:pt idx="12">
                  <c:v>0</c:v>
                </c:pt>
                <c:pt idx="13">
                  <c:v>0.9</c:v>
                </c:pt>
                <c:pt idx="14">
                  <c:v>1.8</c:v>
                </c:pt>
              </c:numCache>
            </c:numRef>
          </c:xVal>
          <c:yVal>
            <c:numRef>
              <c:f>'15 ต้น-3 row'!$J$13:$J$27</c:f>
              <c:numCache>
                <c:formatCode>0.000</c:formatCode>
                <c:ptCount val="15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-0.9</c:v>
                </c:pt>
                <c:pt idx="11">
                  <c:v>-0.9</c:v>
                </c:pt>
                <c:pt idx="12">
                  <c:v>-0.9</c:v>
                </c:pt>
                <c:pt idx="13">
                  <c:v>-0.9</c:v>
                </c:pt>
                <c:pt idx="14">
                  <c:v>-0.9</c:v>
                </c:pt>
              </c:numCache>
            </c:numRef>
          </c:yVal>
          <c:bubbleSize>
            <c:numLit>
              <c:formatCode>General</c:formatCode>
              <c:ptCount val="15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1</c:v>
              </c:pt>
              <c:pt idx="14">
                <c:v>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'15 ต้น-3 row'!$C$13:$C$27</c15:f>
                <c15:dlblRangeCache>
                  <c:ptCount val="15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</c15:dlblRangeCache>
              </c15:datalabelsRange>
            </c:ext>
          </c:extLst>
        </c:ser>
        <c:ser>
          <c:idx val="0"/>
          <c:order val="1"/>
          <c:tx>
            <c:v>New CG.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'15 ต้น-3 row'!$I$29</c:f>
              <c:numCache>
                <c:formatCode>0.000</c:formatCode>
                <c:ptCount val="1"/>
                <c:pt idx="0">
                  <c:v>6.6666666666666576E-3</c:v>
                </c:pt>
              </c:numCache>
            </c:numRef>
          </c:xVal>
          <c:yVal>
            <c:numRef>
              <c:f>'15 ต้น-3 row'!$J$29</c:f>
              <c:numCache>
                <c:formatCode>0.000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0.4</c:v>
              </c:pt>
            </c:numLit>
          </c:bubbleSize>
          <c:bubble3D val="0"/>
        </c:ser>
        <c:ser>
          <c:idx val="2"/>
          <c:order val="2"/>
          <c:tx>
            <c:v>Coordinate</c:v>
          </c:tx>
          <c:spPr>
            <a:noFill/>
            <a:ln w="9525">
              <a:solidFill>
                <a:srgbClr val="FF0000"/>
              </a:solidFill>
              <a:prstDash val="sysDash"/>
            </a:ln>
            <a:effectLst/>
          </c:spPr>
          <c:invertIfNegative val="0"/>
          <c:dLbls>
            <c:delete val="1"/>
          </c:dLbls>
          <c:xVal>
            <c:numRef>
              <c:f>'15 ต้น-3 row'!$E$13:$E$27</c:f>
              <c:numCache>
                <c:formatCode>0.000</c:formatCode>
                <c:ptCount val="15"/>
                <c:pt idx="0">
                  <c:v>-1.8</c:v>
                </c:pt>
                <c:pt idx="1">
                  <c:v>-0.9</c:v>
                </c:pt>
                <c:pt idx="2">
                  <c:v>0</c:v>
                </c:pt>
                <c:pt idx="3">
                  <c:v>0.9</c:v>
                </c:pt>
                <c:pt idx="4">
                  <c:v>1.8</c:v>
                </c:pt>
                <c:pt idx="5">
                  <c:v>-1.8</c:v>
                </c:pt>
                <c:pt idx="6">
                  <c:v>-0.9</c:v>
                </c:pt>
                <c:pt idx="7">
                  <c:v>0</c:v>
                </c:pt>
                <c:pt idx="8">
                  <c:v>0.9</c:v>
                </c:pt>
                <c:pt idx="9">
                  <c:v>1.8</c:v>
                </c:pt>
                <c:pt idx="10">
                  <c:v>-1.8</c:v>
                </c:pt>
                <c:pt idx="11">
                  <c:v>-0.9</c:v>
                </c:pt>
                <c:pt idx="12">
                  <c:v>0</c:v>
                </c:pt>
                <c:pt idx="13">
                  <c:v>0.9</c:v>
                </c:pt>
                <c:pt idx="14">
                  <c:v>1.8</c:v>
                </c:pt>
              </c:numCache>
            </c:numRef>
          </c:xVal>
          <c:yVal>
            <c:numRef>
              <c:f>'15 ต้น-3 row'!$F$13:$F$27</c:f>
              <c:numCache>
                <c:formatCode>0.000</c:formatCode>
                <c:ptCount val="15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-0.9</c:v>
                </c:pt>
                <c:pt idx="11">
                  <c:v>-0.9</c:v>
                </c:pt>
                <c:pt idx="12">
                  <c:v>-0.9</c:v>
                </c:pt>
                <c:pt idx="13">
                  <c:v>-0.9</c:v>
                </c:pt>
                <c:pt idx="14">
                  <c:v>-0.9</c:v>
                </c:pt>
              </c:numCache>
            </c:numRef>
          </c:yVal>
          <c:bubbleSize>
            <c:numLit>
              <c:formatCode>General</c:formatCode>
              <c:ptCount val="15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1</c:v>
              </c:pt>
              <c:pt idx="14">
                <c:v>1</c:v>
              </c:pt>
            </c:numLit>
          </c:bubbleSize>
          <c:bubble3D val="0"/>
        </c:ser>
        <c:ser>
          <c:idx val="3"/>
          <c:order val="3"/>
          <c:tx>
            <c:v>New Coordinate</c:v>
          </c:tx>
          <c:spPr>
            <a:solidFill>
              <a:schemeClr val="accent4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39041BEF-AAB3-4317-9BFB-6DF33A8A7EE5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E9AF0E5-5E96-4ECA-984E-8A83B136A104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C49B755-1C86-4E11-BE44-EE72969635C4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D0EC493-F431-4CE8-AF52-89F6FECFED9D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2A2FA62-CA80-4A9F-B341-AE059FCF9339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EEF217A-5FC2-4335-8579-819FCA9F769E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48DD735-7FAF-491F-8084-492F206C49E6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>
                <c:manualLayout>
                  <c:x val="-8.2508882041918669E-2"/>
                  <c:y val="0.10760343882985778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7FA31739-AEF3-4CD8-8F20-0B2BD80E441A}" type="CELLRANGE">
                      <a:rPr lang="en-US"/>
                      <a:pPr>
                        <a:defRPr sz="800"/>
                      </a:pPr>
                      <a:t>[CELLRANGE]</a:t>
                    </a:fld>
                    <a:endParaRPr lang="th-TH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h-TH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567806541302932"/>
                      <c:h val="7.3607818649188722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E99569A-92B1-4382-9D99-225740A7095A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8EC00C8-6F3A-4E61-9633-528187869341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C348C5B-38B1-41E9-919E-79772CD14D8E}" type="CELLRANGE">
                      <a:rPr lang="th-TH"/>
                      <a:pPr>
                        <a:defRPr sz="800">
                          <a:solidFill>
                            <a:sysClr val="windowText" lastClr="000000"/>
                          </a:solidFill>
                        </a:defRPr>
                      </a:pPr>
                      <a:t>[CELLRANGE]</a:t>
                    </a:fld>
                    <a:endParaRPr lang="th-TH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h-TH"/>
                </a:p>
              </c:txPr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B08DBD12-165F-4AC7-B2FD-55943A2E048D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242721A-FC61-4744-92A8-3DA39A35AC22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F964F64A-9007-454C-9720-9F4F923E0350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C5E57FE9-54D8-448A-B410-B2A2696D2F81}" type="CELLRANGE">
                      <a:rPr lang="th-TH"/>
                      <a:pPr/>
                      <a:t>[CELLRANGE]</a:t>
                    </a:fld>
                    <a:endParaRPr lang="th-TH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'15 ต้น-3 row'!$I$13:$I$27</c:f>
              <c:numCache>
                <c:formatCode>0.000</c:formatCode>
                <c:ptCount val="15"/>
                <c:pt idx="0">
                  <c:v>-1.8</c:v>
                </c:pt>
                <c:pt idx="1">
                  <c:v>-0.9</c:v>
                </c:pt>
                <c:pt idx="2">
                  <c:v>0</c:v>
                </c:pt>
                <c:pt idx="3">
                  <c:v>0.9</c:v>
                </c:pt>
                <c:pt idx="4">
                  <c:v>1.9000000000000001</c:v>
                </c:pt>
                <c:pt idx="5">
                  <c:v>-1.8</c:v>
                </c:pt>
                <c:pt idx="6">
                  <c:v>-0.9</c:v>
                </c:pt>
                <c:pt idx="7">
                  <c:v>0</c:v>
                </c:pt>
                <c:pt idx="8">
                  <c:v>0.9</c:v>
                </c:pt>
                <c:pt idx="9">
                  <c:v>1.8</c:v>
                </c:pt>
                <c:pt idx="10">
                  <c:v>-1.8</c:v>
                </c:pt>
                <c:pt idx="11">
                  <c:v>-0.9</c:v>
                </c:pt>
                <c:pt idx="12">
                  <c:v>0</c:v>
                </c:pt>
                <c:pt idx="13">
                  <c:v>0.9</c:v>
                </c:pt>
                <c:pt idx="14">
                  <c:v>1.8</c:v>
                </c:pt>
              </c:numCache>
            </c:numRef>
          </c:xVal>
          <c:yVal>
            <c:numRef>
              <c:f>'15 ต้น-3 row'!$J$13:$J$27</c:f>
              <c:numCache>
                <c:formatCode>0.000</c:formatCode>
                <c:ptCount val="15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-0.9</c:v>
                </c:pt>
                <c:pt idx="11">
                  <c:v>-0.9</c:v>
                </c:pt>
                <c:pt idx="12">
                  <c:v>-0.9</c:v>
                </c:pt>
                <c:pt idx="13">
                  <c:v>-0.9</c:v>
                </c:pt>
                <c:pt idx="14">
                  <c:v>-0.9</c:v>
                </c:pt>
              </c:numCache>
            </c:numRef>
          </c:yVal>
          <c:bubbleSize>
            <c:numLit>
              <c:formatCode>General</c:formatCode>
              <c:ptCount val="15"/>
              <c:pt idx="0">
                <c:v>0.1</c:v>
              </c:pt>
              <c:pt idx="1">
                <c:v>0.1</c:v>
              </c:pt>
              <c:pt idx="2">
                <c:v>0.1</c:v>
              </c:pt>
              <c:pt idx="3">
                <c:v>0.1</c:v>
              </c:pt>
              <c:pt idx="4">
                <c:v>0.1</c:v>
              </c:pt>
              <c:pt idx="5">
                <c:v>0.1</c:v>
              </c:pt>
              <c:pt idx="6">
                <c:v>0.1</c:v>
              </c:pt>
              <c:pt idx="7">
                <c:v>0.1</c:v>
              </c:pt>
              <c:pt idx="8">
                <c:v>0.1</c:v>
              </c:pt>
              <c:pt idx="9">
                <c:v>0.1</c:v>
              </c:pt>
              <c:pt idx="10">
                <c:v>0.1</c:v>
              </c:pt>
              <c:pt idx="11">
                <c:v>0.1</c:v>
              </c:pt>
              <c:pt idx="12">
                <c:v>0.1</c:v>
              </c:pt>
              <c:pt idx="13">
                <c:v>0.1</c:v>
              </c:pt>
              <c:pt idx="14">
                <c:v>0.1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'15 ต้น-3 row'!$P$13:$P$27</c15:f>
                <c15:dlblRangeCache>
                  <c:ptCount val="15"/>
                  <c:pt idx="0">
                    <c:v>30.2 T</c:v>
                  </c:pt>
                  <c:pt idx="1">
                    <c:v>30.1 T</c:v>
                  </c:pt>
                  <c:pt idx="2">
                    <c:v>30.0 T</c:v>
                  </c:pt>
                  <c:pt idx="3">
                    <c:v>29.9 T</c:v>
                  </c:pt>
                  <c:pt idx="4">
                    <c:v>29.8 T</c:v>
                  </c:pt>
                  <c:pt idx="5">
                    <c:v>30.2 T</c:v>
                  </c:pt>
                  <c:pt idx="6">
                    <c:v>30.1 T</c:v>
                  </c:pt>
                  <c:pt idx="7">
                    <c:v>30.0 T</c:v>
                  </c:pt>
                  <c:pt idx="8">
                    <c:v>29.9 T</c:v>
                  </c:pt>
                  <c:pt idx="9">
                    <c:v>29.8 T</c:v>
                  </c:pt>
                  <c:pt idx="10">
                    <c:v>30.2 T</c:v>
                  </c:pt>
                  <c:pt idx="11">
                    <c:v>30.1 T</c:v>
                  </c:pt>
                  <c:pt idx="12">
                    <c:v>30.0 T</c:v>
                  </c:pt>
                  <c:pt idx="13">
                    <c:v>29.9 T</c:v>
                  </c:pt>
                  <c:pt idx="14">
                    <c:v>29.8 T</c:v>
                  </c:pt>
                </c15:dlblRangeCache>
              </c15:datalabelsRange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bubbleScale val="40"/>
        <c:showNegBubbles val="0"/>
        <c:sizeRepresents val="w"/>
        <c:axId val="391985048"/>
        <c:axId val="391988576"/>
      </c:bubbleChart>
      <c:valAx>
        <c:axId val="391985048"/>
        <c:scaling>
          <c:orientation val="minMax"/>
          <c:max val="2.5"/>
          <c:min val="-2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Y</a:t>
                </a:r>
              </a:p>
            </c:rich>
          </c:tx>
          <c:layout>
            <c:manualLayout>
              <c:xMode val="edge"/>
              <c:yMode val="edge"/>
              <c:x val="0.49457643881471336"/>
              <c:y val="3.8715422288468609E-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1988576"/>
        <c:crosses val="autoZero"/>
        <c:crossBetween val="midCat"/>
        <c:majorUnit val="0.2"/>
      </c:valAx>
      <c:valAx>
        <c:axId val="391988576"/>
        <c:scaling>
          <c:orientation val="minMax"/>
          <c:max val="2"/>
          <c:min val="-2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X</a:t>
                </a:r>
              </a:p>
            </c:rich>
          </c:tx>
          <c:layout>
            <c:manualLayout>
              <c:xMode val="edge"/>
              <c:yMode val="edge"/>
              <c:x val="0.92907390923960587"/>
              <c:y val="0.451172874714642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th-TH"/>
            </a:p>
          </c:txPr>
        </c:title>
        <c:numFmt formatCode="0.000" sourceLinked="1"/>
        <c:majorTickMark val="none"/>
        <c:minorTickMark val="none"/>
        <c:tickLblPos val="none"/>
        <c:spPr>
          <a:noFill/>
          <a:ln w="9525" cap="flat" cmpd="sng" algn="ctr">
            <a:solidFill>
              <a:srgbClr val="00B050"/>
            </a:solidFill>
            <a:prstDash val="lgDashDot"/>
            <a:round/>
            <a:tailEnd type="stealth" w="lg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1985048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"/>
          <c:y val="3.1208893820575821E-3"/>
          <c:w val="0.22107599769942929"/>
          <c:h val="0.10529502434047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chart" Target="../charts/chart9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chart" Target="../charts/chart10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chart" Target="../charts/chart15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chart" Target="../charts/chart16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11</xdr:row>
      <xdr:rowOff>123825</xdr:rowOff>
    </xdr:from>
    <xdr:to>
      <xdr:col>8</xdr:col>
      <xdr:colOff>152400</xdr:colOff>
      <xdr:row>23</xdr:row>
      <xdr:rowOff>70483</xdr:rowOff>
    </xdr:to>
    <xdr:grpSp>
      <xdr:nvGrpSpPr>
        <xdr:cNvPr id="7" name="กลุ่ม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9525" y="3192992"/>
          <a:ext cx="5053542" cy="3121658"/>
          <a:chOff x="0" y="0"/>
          <a:chExt cx="5773872" cy="4033382"/>
        </a:xfrm>
      </xdr:grpSpPr>
      <xdr:pic>
        <xdr:nvPicPr>
          <xdr:cNvPr id="8" name="รูปภาพ 7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544897" y="66101"/>
            <a:ext cx="3228975" cy="1838325"/>
          </a:xfrm>
          <a:prstGeom prst="rect">
            <a:avLst/>
          </a:prstGeom>
        </xdr:spPr>
      </xdr:pic>
      <xdr:pic>
        <xdr:nvPicPr>
          <xdr:cNvPr id="9" name="รูปภาพ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2445385" cy="2135505"/>
          </a:xfrm>
          <a:prstGeom prst="rect">
            <a:avLst/>
          </a:prstGeom>
        </xdr:spPr>
      </xdr:pic>
      <xdr:pic>
        <xdr:nvPicPr>
          <xdr:cNvPr id="10" name="รูปภาพ 9"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644049" y="2093205"/>
            <a:ext cx="3061970" cy="1684655"/>
          </a:xfrm>
          <a:prstGeom prst="rect">
            <a:avLst/>
          </a:prstGeom>
        </xdr:spPr>
      </xdr:pic>
      <xdr:pic>
        <xdr:nvPicPr>
          <xdr:cNvPr id="11" name="รูปภาพ 10">
            <a:extLst>
              <a:ext uri="{FF2B5EF4-FFF2-40B4-BE49-F238E27FC236}">
                <a16:creationId xmlns=""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6102" y="2137272"/>
            <a:ext cx="2338070" cy="189611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17016</xdr:colOff>
      <xdr:row>37</xdr:row>
      <xdr:rowOff>101357</xdr:rowOff>
    </xdr:from>
    <xdr:to>
      <xdr:col>7</xdr:col>
      <xdr:colOff>95250</xdr:colOff>
      <xdr:row>54</xdr:row>
      <xdr:rowOff>33626</xdr:rowOff>
    </xdr:to>
    <xdr:pic>
      <xdr:nvPicPr>
        <xdr:cNvPr id="8" name="Picture 7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85" t="1169" r="1349" b="1488"/>
        <a:stretch/>
      </xdr:blipFill>
      <xdr:spPr>
        <a:xfrm>
          <a:off x="463958" y="8952280"/>
          <a:ext cx="2891773" cy="4071981"/>
        </a:xfrm>
        <a:prstGeom prst="rect">
          <a:avLst/>
        </a:prstGeom>
      </xdr:spPr>
    </xdr:pic>
    <xdr:clientData/>
  </xdr:twoCellAnchor>
  <xdr:twoCellAnchor>
    <xdr:from>
      <xdr:col>7</xdr:col>
      <xdr:colOff>123827</xdr:colOff>
      <xdr:row>37</xdr:row>
      <xdr:rowOff>66673</xdr:rowOff>
    </xdr:from>
    <xdr:to>
      <xdr:col>13</xdr:col>
      <xdr:colOff>102577</xdr:colOff>
      <xdr:row>46</xdr:row>
      <xdr:rowOff>14654</xdr:rowOff>
    </xdr:to>
    <xdr:grpSp>
      <xdr:nvGrpSpPr>
        <xdr:cNvPr id="9" name="Group 8"/>
        <xdr:cNvGrpSpPr/>
      </xdr:nvGrpSpPr>
      <xdr:grpSpPr>
        <a:xfrm>
          <a:off x="3390902" y="8953498"/>
          <a:ext cx="2569550" cy="2119681"/>
          <a:chOff x="3107337" y="9751264"/>
          <a:chExt cx="2906299" cy="2398875"/>
        </a:xfrm>
      </xdr:grpSpPr>
      <xdr:pic>
        <xdr:nvPicPr>
          <xdr:cNvPr id="10" name="Picture 9"/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l="1236" t="1490" r="30477" b="3057"/>
          <a:stretch/>
        </xdr:blipFill>
        <xdr:spPr>
          <a:xfrm>
            <a:off x="3107337" y="9751264"/>
            <a:ext cx="2906299" cy="2398875"/>
          </a:xfrm>
          <a:prstGeom prst="rect">
            <a:avLst/>
          </a:prstGeom>
        </xdr:spPr>
      </xdr:pic>
      <xdr:sp macro="" textlink="">
        <xdr:nvSpPr>
          <xdr:cNvPr id="11" name="TextBox 10"/>
          <xdr:cNvSpPr txBox="1"/>
        </xdr:nvSpPr>
        <xdr:spPr>
          <a:xfrm>
            <a:off x="4034117" y="11486029"/>
            <a:ext cx="941294" cy="25773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200" b="1">
                <a:solidFill>
                  <a:srgbClr val="FF0000"/>
                </a:solidFill>
              </a:rPr>
              <a:t>1.30 max</a:t>
            </a:r>
            <a:endParaRPr lang="th-TH" sz="1200" b="1">
              <a:solidFill>
                <a:srgbClr val="FF0000"/>
              </a:solidFill>
            </a:endParaRPr>
          </a:p>
        </xdr:txBody>
      </xdr:sp>
    </xdr:grpSp>
    <xdr:clientData/>
  </xdr:twoCellAnchor>
  <xdr:twoCellAnchor editAs="oneCell">
    <xdr:from>
      <xdr:col>7</xdr:col>
      <xdr:colOff>123092</xdr:colOff>
      <xdr:row>46</xdr:row>
      <xdr:rowOff>19049</xdr:rowOff>
    </xdr:from>
    <xdr:to>
      <xdr:col>13</xdr:col>
      <xdr:colOff>113567</xdr:colOff>
      <xdr:row>54</xdr:row>
      <xdr:rowOff>52656</xdr:rowOff>
    </xdr:to>
    <xdr:pic>
      <xdr:nvPicPr>
        <xdr:cNvPr id="12" name="Picture 1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197" t="3059" r="2517" b="3661"/>
        <a:stretch/>
      </xdr:blipFill>
      <xdr:spPr>
        <a:xfrm>
          <a:off x="3383573" y="11068049"/>
          <a:ext cx="2576879" cy="1975242"/>
        </a:xfrm>
        <a:prstGeom prst="rect">
          <a:avLst/>
        </a:prstGeom>
      </xdr:spPr>
    </xdr:pic>
    <xdr:clientData/>
  </xdr:twoCellAnchor>
  <xdr:twoCellAnchor>
    <xdr:from>
      <xdr:col>2</xdr:col>
      <xdr:colOff>538368</xdr:colOff>
      <xdr:row>8</xdr:row>
      <xdr:rowOff>133350</xdr:rowOff>
    </xdr:from>
    <xdr:to>
      <xdr:col>6</xdr:col>
      <xdr:colOff>104776</xdr:colOff>
      <xdr:row>26</xdr:row>
      <xdr:rowOff>133349</xdr:rowOff>
    </xdr:to>
    <xdr:grpSp>
      <xdr:nvGrpSpPr>
        <xdr:cNvPr id="13" name="Group 12"/>
        <xdr:cNvGrpSpPr/>
      </xdr:nvGrpSpPr>
      <xdr:grpSpPr>
        <a:xfrm>
          <a:off x="1719468" y="2390775"/>
          <a:ext cx="1395208" cy="4114799"/>
          <a:chOff x="1274322" y="1600199"/>
          <a:chExt cx="1209232" cy="5243320"/>
        </a:xfrm>
      </xdr:grpSpPr>
      <xdr:sp macro="" textlink="">
        <xdr:nvSpPr>
          <xdr:cNvPr id="14" name="Rectangle 13"/>
          <xdr:cNvSpPr/>
        </xdr:nvSpPr>
        <xdr:spPr bwMode="auto">
          <a:xfrm>
            <a:off x="1350296" y="1600199"/>
            <a:ext cx="322682" cy="5243317"/>
          </a:xfrm>
          <a:prstGeom prst="rect">
            <a:avLst/>
          </a:prstGeom>
          <a:pattFill prst="ltUpDiag">
            <a:fgClr>
              <a:schemeClr val="bg1">
                <a:lumMod val="85000"/>
              </a:schemeClr>
            </a:fgClr>
            <a:bgClr>
              <a:schemeClr val="bg1"/>
            </a:bgClr>
          </a:pattFill>
          <a:ln w="19050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horzOverflow="clip" vert="vert270" wrap="square" lIns="18288" tIns="0" rIns="0" bIns="0" rtlCol="0" anchor="ctr" anchorCtr="1" upright="1"/>
          <a:lstStyle/>
          <a:p>
            <a:pPr algn="l"/>
            <a:r>
              <a:rPr lang="th-TH" sz="1400" b="0">
                <a:latin typeface="TH SarabunPSK" panose="020B0500040200020003" pitchFamily="34" charset="-34"/>
                <a:cs typeface="TH SarabunPSK" panose="020B0500040200020003" pitchFamily="34" charset="-34"/>
              </a:rPr>
              <a:t>ลากเมาส์เลื่อน</a:t>
            </a:r>
          </a:p>
        </xdr:txBody>
      </xdr:sp>
      <xdr:sp macro="" textlink="">
        <xdr:nvSpPr>
          <xdr:cNvPr id="15" name="สี่เหลี่ยมผืนผ้า 4"/>
          <xdr:cNvSpPr/>
        </xdr:nvSpPr>
        <xdr:spPr>
          <a:xfrm>
            <a:off x="1673436" y="6540095"/>
            <a:ext cx="639472" cy="257565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wrap="none" rtlCol="0" anchor="ctr"/>
          <a:lstStyle/>
          <a:p>
            <a:pPr algn="ctr"/>
            <a:r>
              <a:rPr lang="en-US" sz="1600" b="1">
                <a:solidFill>
                  <a:srgbClr val="FF0000"/>
                </a:solidFill>
                <a:latin typeface="TH SarabunPSK" pitchFamily="34" charset="-34"/>
                <a:cs typeface="TH SarabunPSK" pitchFamily="34" charset="-34"/>
              </a:rPr>
              <a:t>PILE</a:t>
            </a:r>
            <a:r>
              <a:rPr lang="en-US" sz="1600" b="1" baseline="0">
                <a:solidFill>
                  <a:srgbClr val="FF0000"/>
                </a:solidFill>
                <a:latin typeface="TH SarabunPSK" pitchFamily="34" charset="-34"/>
                <a:cs typeface="TH SarabunPSK" pitchFamily="34" charset="-34"/>
              </a:rPr>
              <a:t> TIP</a:t>
            </a:r>
            <a:endPara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endParaRPr>
          </a:p>
        </xdr:txBody>
      </xdr:sp>
      <xdr:cxnSp macro="">
        <xdr:nvCxnSpPr>
          <xdr:cNvPr id="16" name="ตัวเชื่อมต่อตรง 3"/>
          <xdr:cNvCxnSpPr/>
        </xdr:nvCxnSpPr>
        <xdr:spPr>
          <a:xfrm flipV="1">
            <a:off x="1274322" y="6843517"/>
            <a:ext cx="479759" cy="2"/>
          </a:xfrm>
          <a:prstGeom prst="line">
            <a:avLst/>
          </a:prstGeom>
          <a:ln w="38100">
            <a:solidFill>
              <a:srgbClr val="00206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Straight Connector 16"/>
          <xdr:cNvCxnSpPr/>
        </xdr:nvCxnSpPr>
        <xdr:spPr bwMode="auto">
          <a:xfrm>
            <a:off x="1301804" y="1600200"/>
            <a:ext cx="431279" cy="4958"/>
          </a:xfrm>
          <a:prstGeom prst="line">
            <a:avLst/>
          </a:prstGeom>
          <a:ln w="38100">
            <a:solidFill>
              <a:srgbClr val="002060"/>
            </a:solidFill>
            <a:prstDash val="soli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สี่เหลี่ยมผืนผ้า 4"/>
          <xdr:cNvSpPr/>
        </xdr:nvSpPr>
        <xdr:spPr>
          <a:xfrm>
            <a:off x="1723241" y="1607319"/>
            <a:ext cx="760313" cy="173031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1600" b="1">
                <a:solidFill>
                  <a:srgbClr val="FF0000"/>
                </a:solidFill>
                <a:latin typeface="TH SarabunPSK" pitchFamily="34" charset="-34"/>
                <a:cs typeface="TH SarabunPSK" pitchFamily="34" charset="-34"/>
              </a:rPr>
              <a:t>PILE</a:t>
            </a:r>
            <a:r>
              <a:rPr lang="en-US" sz="1600" b="1" baseline="0">
                <a:solidFill>
                  <a:srgbClr val="FF0000"/>
                </a:solidFill>
                <a:latin typeface="TH SarabunPSK" pitchFamily="34" charset="-34"/>
                <a:cs typeface="TH SarabunPSK" pitchFamily="34" charset="-34"/>
              </a:rPr>
              <a:t> TOP</a:t>
            </a:r>
            <a:endPara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516012</xdr:colOff>
      <xdr:row>0</xdr:row>
      <xdr:rowOff>174725</xdr:rowOff>
    </xdr:from>
    <xdr:to>
      <xdr:col>17</xdr:col>
      <xdr:colOff>375615</xdr:colOff>
      <xdr:row>10</xdr:row>
      <xdr:rowOff>240195</xdr:rowOff>
    </xdr:to>
    <xdr:grpSp>
      <xdr:nvGrpSpPr>
        <xdr:cNvPr id="10" name="Group 9"/>
        <xdr:cNvGrpSpPr/>
      </xdr:nvGrpSpPr>
      <xdr:grpSpPr>
        <a:xfrm>
          <a:off x="6573912" y="174725"/>
          <a:ext cx="3126678" cy="2541970"/>
          <a:chOff x="6073642" y="174726"/>
          <a:chExt cx="3131233" cy="2558535"/>
        </a:xfrm>
      </xdr:grpSpPr>
      <xdr:graphicFrame macro="">
        <xdr:nvGraphicFramePr>
          <xdr:cNvPr id="2" name="Chart 1"/>
          <xdr:cNvGraphicFramePr>
            <a:graphicFrameLocks/>
          </xdr:cNvGraphicFramePr>
        </xdr:nvGraphicFramePr>
        <xdr:xfrm>
          <a:off x="6073642" y="207065"/>
          <a:ext cx="3103488" cy="252619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3" name="Group 2"/>
          <xdr:cNvGrpSpPr/>
        </xdr:nvGrpSpPr>
        <xdr:grpSpPr>
          <a:xfrm>
            <a:off x="7107465" y="174726"/>
            <a:ext cx="2097410" cy="1673467"/>
            <a:chOff x="7876571" y="501750"/>
            <a:chExt cx="2143288" cy="1631766"/>
          </a:xfrm>
        </xdr:grpSpPr>
        <xdr:grpSp>
          <xdr:nvGrpSpPr>
            <xdr:cNvPr id="4" name="กลุ่ม 7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/>
          </xdr:nvGrpSpPr>
          <xdr:grpSpPr>
            <a:xfrm>
              <a:off x="7876571" y="501750"/>
              <a:ext cx="2143288" cy="1631766"/>
              <a:chOff x="8399770" y="-36237"/>
              <a:chExt cx="1387649" cy="1435981"/>
            </a:xfrm>
          </xdr:grpSpPr>
          <xdr:sp macro="" textlink="">
            <xdr:nvSpPr>
              <xdr:cNvPr id="6" name="กล่องข้อความ 27">
                <a:extLst>
                  <a:ext uri="{FF2B5EF4-FFF2-40B4-BE49-F238E27FC236}">
                    <a16:creationId xmlns="" xmlns:a16="http://schemas.microsoft.com/office/drawing/2014/main" id="{00000000-0008-0000-0100-00001C000000}"/>
                  </a:ext>
                </a:extLst>
              </xdr:cNvPr>
              <xdr:cNvSpPr txBox="1"/>
            </xdr:nvSpPr>
            <xdr:spPr>
              <a:xfrm>
                <a:off x="8735634" y="-36237"/>
                <a:ext cx="401242" cy="425823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th-TH" sz="1400">
                    <a:solidFill>
                      <a:srgbClr val="0000FF"/>
                    </a:solidFill>
                  </a:rPr>
                  <a:t>+</a:t>
                </a:r>
                <a:r>
                  <a:rPr lang="en-US" sz="1400">
                    <a:solidFill>
                      <a:srgbClr val="0000FF"/>
                    </a:solidFill>
                  </a:rPr>
                  <a:t>M</a:t>
                </a:r>
                <a:r>
                  <a:rPr lang="en-US" sz="1400" baseline="-25000">
                    <a:solidFill>
                      <a:srgbClr val="0000FF"/>
                    </a:solidFill>
                  </a:rPr>
                  <a:t>y</a:t>
                </a:r>
                <a:endParaRPr lang="th-TH" sz="1400" baseline="-25000">
                  <a:solidFill>
                    <a:srgbClr val="0000FF"/>
                  </a:solidFill>
                </a:endParaRPr>
              </a:p>
            </xdr:txBody>
          </xdr:sp>
          <xdr:sp macro="" textlink="">
            <xdr:nvSpPr>
              <xdr:cNvPr id="7" name="ส่วนโค้ง 21">
                <a:extLst>
                  <a:ext uri="{FF2B5EF4-FFF2-40B4-BE49-F238E27FC236}">
                    <a16:creationId xmlns="" xmlns:a16="http://schemas.microsoft.com/office/drawing/2014/main" id="{00000000-0008-0000-0100-000016000000}"/>
                  </a:ext>
                </a:extLst>
              </xdr:cNvPr>
              <xdr:cNvSpPr/>
            </xdr:nvSpPr>
            <xdr:spPr>
              <a:xfrm>
                <a:off x="9097016" y="909508"/>
                <a:ext cx="457138" cy="490236"/>
              </a:xfrm>
              <a:prstGeom prst="arc">
                <a:avLst>
                  <a:gd name="adj1" fmla="val 17422023"/>
                  <a:gd name="adj2" fmla="val 4102430"/>
                </a:avLst>
              </a:prstGeom>
              <a:ln w="12700">
                <a:solidFill>
                  <a:schemeClr val="bg1">
                    <a:lumMod val="50000"/>
                  </a:schemeClr>
                </a:solidFill>
                <a:prstDash val="sysDash"/>
                <a:headEnd type="triangle"/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sp macro="" textlink="">
            <xdr:nvSpPr>
              <xdr:cNvPr id="8" name="ส่วนโค้ง 22">
                <a:extLst>
                  <a:ext uri="{FF2B5EF4-FFF2-40B4-BE49-F238E27FC236}">
                    <a16:creationId xmlns="" xmlns:a16="http://schemas.microsoft.com/office/drawing/2014/main" id="{00000000-0008-0000-0100-000017000000}"/>
                  </a:ext>
                </a:extLst>
              </xdr:cNvPr>
              <xdr:cNvSpPr/>
            </xdr:nvSpPr>
            <xdr:spPr>
              <a:xfrm rot="5400000" flipH="1">
                <a:off x="8302181" y="251535"/>
                <a:ext cx="645751" cy="450573"/>
              </a:xfrm>
              <a:prstGeom prst="arc">
                <a:avLst>
                  <a:gd name="adj1" fmla="val 17127494"/>
                  <a:gd name="adj2" fmla="val 4133789"/>
                </a:avLst>
              </a:prstGeom>
              <a:ln w="12700">
                <a:solidFill>
                  <a:schemeClr val="bg1">
                    <a:lumMod val="50000"/>
                  </a:schemeClr>
                </a:solidFill>
                <a:prstDash val="sysDash"/>
                <a:headEnd type="triangle"/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sp macro="" textlink="">
            <xdr:nvSpPr>
              <xdr:cNvPr id="9" name="กล่องข้อความ 28">
                <a:extLst>
                  <a:ext uri="{FF2B5EF4-FFF2-40B4-BE49-F238E27FC236}">
                    <a16:creationId xmlns="" xmlns:a16="http://schemas.microsoft.com/office/drawing/2014/main" id="{00000000-0008-0000-0100-00001D000000}"/>
                  </a:ext>
                </a:extLst>
              </xdr:cNvPr>
              <xdr:cNvSpPr txBox="1"/>
            </xdr:nvSpPr>
            <xdr:spPr>
              <a:xfrm>
                <a:off x="9382794" y="674322"/>
                <a:ext cx="404625" cy="425823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th-TH" sz="1400">
                    <a:solidFill>
                      <a:srgbClr val="0000FF"/>
                    </a:solidFill>
                  </a:rPr>
                  <a:t>+</a:t>
                </a:r>
                <a:r>
                  <a:rPr lang="en-US" sz="1400">
                    <a:solidFill>
                      <a:srgbClr val="0000FF"/>
                    </a:solidFill>
                  </a:rPr>
                  <a:t>M</a:t>
                </a:r>
                <a:r>
                  <a:rPr lang="en-US" sz="1400" baseline="-25000">
                    <a:solidFill>
                      <a:srgbClr val="0000FF"/>
                    </a:solidFill>
                  </a:rPr>
                  <a:t>x</a:t>
                </a:r>
                <a:endParaRPr lang="th-TH" sz="1400" baseline="-25000">
                  <a:solidFill>
                    <a:srgbClr val="0000FF"/>
                  </a:solidFill>
                </a:endParaRPr>
              </a:p>
            </xdr:txBody>
          </xdr:sp>
        </xdr:grpSp>
        <xdr:sp macro="" textlink="">
          <xdr:nvSpPr>
            <xdr:cNvPr id="5" name="Rectangle 4"/>
            <xdr:cNvSpPr/>
          </xdr:nvSpPr>
          <xdr:spPr>
            <a:xfrm>
              <a:off x="8011816" y="1609038"/>
              <a:ext cx="428982" cy="379690"/>
            </a:xfrm>
            <a:prstGeom prst="rect">
              <a:avLst/>
            </a:prstGeom>
            <a:solidFill>
              <a:srgbClr val="FFFF00">
                <a:alpha val="18000"/>
              </a:srgbClr>
            </a:solidFill>
            <a:ln w="25400">
              <a:solidFill>
                <a:schemeClr val="tx1"/>
              </a:solidFill>
              <a:prstDash val="soli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</xdr:grpSp>
    </xdr:grpSp>
    <xdr:clientData/>
  </xdr:twoCellAnchor>
  <xdr:twoCellAnchor>
    <xdr:from>
      <xdr:col>3</xdr:col>
      <xdr:colOff>0</xdr:colOff>
      <xdr:row>19</xdr:row>
      <xdr:rowOff>1</xdr:rowOff>
    </xdr:from>
    <xdr:to>
      <xdr:col>8</xdr:col>
      <xdr:colOff>0</xdr:colOff>
      <xdr:row>21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1085850" y="5210176"/>
              <a:ext cx="2581275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14:m>
                <m:oMath xmlns:m="http://schemas.openxmlformats.org/officeDocument/2006/math">
                  <m:f>
                    <m:fPr>
                      <m:ctrlPr>
                        <a:rPr lang="th-TH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𝑦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</m:t>
                      </m:r>
                    </m:den>
                  </m:f>
                </m:oMath>
              </a14:m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</m:t>
                      </m:r>
                    </m:den>
                  </m:f>
                </m:oMath>
              </a14:m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1085850" y="5210176"/>
              <a:ext cx="2581275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M_y</a:t>
              </a:r>
              <a:r>
                <a:rPr lang="th-TH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/(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I_𝑦  </a:t>
              </a:r>
              <a:r>
                <a:rPr lang="th-TH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M_x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/(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I_x  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Fallback>
    </mc:AlternateContent>
    <xdr:clientData/>
  </xdr:twoCellAnchor>
  <xdr:twoCellAnchor>
    <xdr:from>
      <xdr:col>1</xdr:col>
      <xdr:colOff>0</xdr:colOff>
      <xdr:row>22</xdr:row>
      <xdr:rowOff>0</xdr:rowOff>
    </xdr:from>
    <xdr:to>
      <xdr:col>4</xdr:col>
      <xdr:colOff>0</xdr:colOff>
      <xdr:row>23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/>
            <xdr:cNvSpPr txBox="1"/>
          </xdr:nvSpPr>
          <xdr:spPr>
            <a:xfrm>
              <a:off x="171450" y="5743575"/>
              <a:ext cx="1438275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ex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14" name="TextBox 13"/>
            <xdr:cNvSpPr txBox="1"/>
          </xdr:nvSpPr>
          <xdr:spPr>
            <a:xfrm>
              <a:off x="171450" y="5743575"/>
              <a:ext cx="1438275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M_y=M_yo+P.ex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</xdr:col>
      <xdr:colOff>0</xdr:colOff>
      <xdr:row>21</xdr:row>
      <xdr:rowOff>0</xdr:rowOff>
    </xdr:from>
    <xdr:to>
      <xdr:col>4</xdr:col>
      <xdr:colOff>0</xdr:colOff>
      <xdr:row>22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/>
            <xdr:cNvSpPr txBox="1"/>
          </xdr:nvSpPr>
          <xdr:spPr>
            <a:xfrm>
              <a:off x="171450" y="5448300"/>
              <a:ext cx="1438275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ey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15" name="TextBox 14"/>
            <xdr:cNvSpPr txBox="1"/>
          </xdr:nvSpPr>
          <xdr:spPr>
            <a:xfrm>
              <a:off x="171450" y="5448300"/>
              <a:ext cx="1438275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M_x=M_xo+P.ey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15</xdr:col>
      <xdr:colOff>1</xdr:colOff>
      <xdr:row>11</xdr:row>
      <xdr:rowOff>1</xdr:rowOff>
    </xdr:from>
    <xdr:to>
      <xdr:col>17</xdr:col>
      <xdr:colOff>1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/>
            <xdr:cNvSpPr txBox="1"/>
          </xdr:nvSpPr>
          <xdr:spPr>
            <a:xfrm>
              <a:off x="7934326" y="2714626"/>
              <a:ext cx="1390650" cy="485774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R = </a:t>
              </a:r>
              <a14:m>
                <m:oMath xmlns:m="http://schemas.openxmlformats.org/officeDocument/2006/math">
                  <m:f>
                    <m:fPr>
                      <m:ctrlPr>
                        <a:rPr lang="en-US" sz="12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r>
                        <m:rPr>
                          <m:sty m:val="p"/>
                        </m:rPr>
                        <a:rPr lang="en-US" sz="12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P</m:t>
                      </m:r>
                    </m:num>
                    <m:den>
                      <m:r>
                        <m:rPr>
                          <m:sty m:val="p"/>
                        </m:rPr>
                        <a:rPr lang="en-US" sz="12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N</m:t>
                      </m:r>
                    </m:den>
                  </m:f>
                </m:oMath>
              </a14:m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</a:t>
              </a:r>
              <a:r>
                <a:rPr lang="th-TH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+</a:t>
              </a:r>
              <a14:m>
                <m:oMath xmlns:m="http://schemas.openxmlformats.org/officeDocument/2006/math">
                  <m:f>
                    <m:fPr>
                      <m:ctrlPr>
                        <a:rPr lang="en-US" sz="12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r>
                        <m:rPr>
                          <m:sty m:val="p"/>
                        </m:rPr>
                        <a:rPr lang="en-US" sz="1200" b="0" i="0">
                          <a:solidFill>
                            <a:srgbClr val="FF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My</m:t>
                      </m:r>
                      <m:r>
                        <a:rPr lang="en-US" sz="1200" b="0" i="0">
                          <a:solidFill>
                            <a:srgbClr val="FF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.  </m:t>
                      </m:r>
                      <m:r>
                        <m:rPr>
                          <m:sty m:val="p"/>
                        </m:rPr>
                        <a:rPr lang="en-US" sz="12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X</m:t>
                      </m:r>
                      <m:r>
                        <a:rPr lang="en-US" sz="12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</m:t>
                      </m:r>
                    </m:num>
                    <m:den>
                      <m:sSub>
                        <m:sSubPr>
                          <m:ctrlPr>
                            <a:rPr lang="en-US" sz="120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2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2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</m:den>
                  </m:f>
                </m:oMath>
              </a14:m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Choice>
      <mc:Fallback xmlns="">
        <xdr:sp macro="" textlink="">
          <xdr:nvSpPr>
            <xdr:cNvPr id="16" name="TextBox 15"/>
            <xdr:cNvSpPr txBox="1"/>
          </xdr:nvSpPr>
          <xdr:spPr>
            <a:xfrm>
              <a:off x="7934326" y="2714626"/>
              <a:ext cx="1390650" cy="485774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R = 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P/N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</a:t>
              </a:r>
              <a:r>
                <a:rPr lang="th-TH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+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(</a:t>
              </a:r>
              <a:r>
                <a:rPr lang="en-US" sz="1200" b="0" i="0">
                  <a:solidFill>
                    <a:srgbClr val="FF0000"/>
                  </a:solidFill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My 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.  X )/I_y 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Fallback>
    </mc:AlternateContent>
    <xdr:clientData/>
  </xdr:twoCellAnchor>
  <xdr:twoCellAnchor>
    <xdr:from>
      <xdr:col>1</xdr:col>
      <xdr:colOff>2484</xdr:colOff>
      <xdr:row>25</xdr:row>
      <xdr:rowOff>0</xdr:rowOff>
    </xdr:from>
    <xdr:to>
      <xdr:col>16</xdr:col>
      <xdr:colOff>3312</xdr:colOff>
      <xdr:row>28</xdr:row>
      <xdr:rowOff>142875</xdr:rowOff>
    </xdr:to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73934" y="6438900"/>
          <a:ext cx="8373303" cy="94297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400" b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** </a:t>
          </a:r>
          <a:r>
            <a:rPr lang="en-US" sz="1400" b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Note  :</a:t>
          </a:r>
          <a:r>
            <a:rPr lang="th-TH" sz="1400" b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400" b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Important **  </a:t>
          </a:r>
          <a:endParaRPr lang="th-TH" sz="1400" b="0" baseline="0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  <a:p>
          <a:r>
            <a:rPr lang="th-TH" sz="1400" b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- ฐานรากเสาเข็ม 2 ต้น จะรับ แรงดัดได้แกนเดียว คือ รับได้เฉพาะ </a:t>
          </a:r>
          <a:r>
            <a:rPr lang="en-US" sz="1400" b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My  </a:t>
          </a:r>
          <a:r>
            <a:rPr lang="th-TH" sz="1400" b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ดังนั้น ตารางคำนวณนี้จะหาค่าแรงในเสาเข็ม</a:t>
          </a:r>
          <a:r>
            <a:rPr lang="en-US" sz="1400" b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1400" b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จากแรงแนวแกน และจากแรงดัด </a:t>
          </a:r>
          <a:r>
            <a:rPr lang="en-US" sz="1400" b="0" baseline="0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My</a:t>
          </a:r>
          <a:r>
            <a:rPr lang="en-US" sz="1400" b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1400" b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เท่านั้น </a:t>
          </a:r>
        </a:p>
        <a:p>
          <a:r>
            <a:rPr lang="th-TH" sz="1400" b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- กรณีเยื้องศูนย์ที่เกิดแรงดัดทั้งสองแกน  ( </a:t>
          </a:r>
          <a:r>
            <a:rPr lang="en-US" sz="1400" b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Mx </a:t>
          </a:r>
          <a:r>
            <a:rPr lang="th-TH" sz="1400" b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และ </a:t>
          </a:r>
          <a:r>
            <a:rPr lang="en-US" sz="1400" b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My)</a:t>
          </a:r>
          <a:r>
            <a:rPr lang="th-TH" sz="1400" b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 ผู้ออกแบบต้องพิจารณาเองว่าแรงดัดรอบแกน </a:t>
          </a:r>
          <a:r>
            <a:rPr lang="en-US" sz="1400" b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X </a:t>
          </a:r>
          <a:r>
            <a:rPr lang="th-TH" sz="1400" b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นั้นเสาเข็มจะสามารถรับแรงดัดได้หรือไม่ หรือพิจารณาใส่คานถ่ายแรงไปยังฐานอื่น เพื่อขจัด </a:t>
          </a:r>
          <a:r>
            <a:rPr lang="en-US" sz="1400" b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Mx</a:t>
          </a:r>
          <a:r>
            <a:rPr lang="th-TH" sz="1400" b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ออกไป</a:t>
          </a:r>
          <a:endParaRPr lang="en-US" sz="1400" b="0" baseline="0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  <a:p>
          <a:endParaRPr lang="th-TH" sz="1400" b="0" baseline="0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  <a:p>
          <a:r>
            <a:rPr lang="th-TH" sz="1400" b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               </a:t>
          </a:r>
        </a:p>
      </xdr:txBody>
    </xdr:sp>
    <xdr:clientData/>
  </xdr:twoCellAnchor>
  <xdr:twoCellAnchor>
    <xdr:from>
      <xdr:col>10</xdr:col>
      <xdr:colOff>447675</xdr:colOff>
      <xdr:row>16</xdr:row>
      <xdr:rowOff>47625</xdr:rowOff>
    </xdr:from>
    <xdr:to>
      <xdr:col>17</xdr:col>
      <xdr:colOff>9527</xdr:colOff>
      <xdr:row>22</xdr:row>
      <xdr:rowOff>276225</xdr:rowOff>
    </xdr:to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314950" y="4238625"/>
          <a:ext cx="4019552" cy="1781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300">
              <a:latin typeface="TH SarabunPSK" pitchFamily="34" charset="-34"/>
              <a:cs typeface="TH SarabunPSK" pitchFamily="34" charset="-34"/>
            </a:rPr>
            <a:t>R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แรงปฏิกริยาของเสาเข็ม, ตัน</a:t>
          </a:r>
        </a:p>
        <a:p>
          <a:r>
            <a:rPr lang="en-US" sz="1300">
              <a:latin typeface="TH SarabunPSK" pitchFamily="34" charset="-34"/>
              <a:cs typeface="TH SarabunPSK" pitchFamily="34" charset="-34"/>
            </a:rPr>
            <a:t>P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แรงที่กระทำต่อฐานรากรวมน้ำหนักฐานราก , ตัน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Mx , My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โมเมนต์รอบแกน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ตามลำดับ, ตัน-ม.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Mxo,Myo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โมเมนต์ภายนอกรอบแกน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x,y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ตามลำดับ, ตัน-ม.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 , 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จากจุดศูนย์ถ่วงของฐานรากเดิมถึงตำแหน่งเสาเข็ม, ม.</a:t>
          </a:r>
        </a:p>
        <a:p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</a:t>
          </a:r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,D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ระยะที่คาดเคลื่อน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(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ระยะเยื้องศูนย์), </a:t>
          </a:r>
          <a:r>
            <a:rPr lang="th-TH" sz="1300" baseline="0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ซม.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x' , y'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ระยะพิกัดใหม่จากจุดศูนย์ถ่วงของฐานรากเดิมถึงตำแหน่งเสาเข็ม, 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 , 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ระยะพิกัดจากจุดศูนย์ถ่วงใหม่ของฐานรากถึงตำแหน่งเสาเข็ม, ม.</a:t>
          </a:r>
          <a:endParaRPr lang="en-US" sz="1300" baseline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New CG.     =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ตำแหน่งจุดศูนย์ถ่วงของเสาเข็มใหม่จากการเยื้องศูนย์ของเสาเข็มเท่านั้น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10</xdr:col>
      <xdr:colOff>320951</xdr:colOff>
      <xdr:row>2</xdr:row>
      <xdr:rowOff>42655</xdr:rowOff>
    </xdr:from>
    <xdr:to>
      <xdr:col>13</xdr:col>
      <xdr:colOff>147523</xdr:colOff>
      <xdr:row>4</xdr:row>
      <xdr:rowOff>195055</xdr:rowOff>
    </xdr:to>
    <xdr:grpSp>
      <xdr:nvGrpSpPr>
        <xdr:cNvPr id="19" name="Group 18"/>
        <xdr:cNvGrpSpPr/>
      </xdr:nvGrpSpPr>
      <xdr:grpSpPr>
        <a:xfrm>
          <a:off x="5188226" y="528430"/>
          <a:ext cx="1569647" cy="714375"/>
          <a:chOff x="3111187" y="619124"/>
          <a:chExt cx="1660249" cy="714375"/>
        </a:xfrm>
      </xdr:grpSpPr>
      <xdr:sp macro="" textlink="">
        <xdr:nvSpPr>
          <xdr:cNvPr id="20" name="TextBox 19"/>
          <xdr:cNvSpPr txBox="1"/>
        </xdr:nvSpPr>
        <xdr:spPr>
          <a:xfrm>
            <a:off x="3111187" y="619124"/>
            <a:ext cx="1660249" cy="7143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24000" tIns="144000" rIns="0" bIns="72000" rtlCol="0" anchor="t"/>
          <a:lstStyle/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ตำแหน่งเสาเข็มใหม่</a:t>
            </a:r>
          </a:p>
          <a:p>
            <a:endParaRPr lang="en-US" sz="500"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ตำแหน่งเสาเข็มตามเดิม</a:t>
            </a:r>
          </a:p>
        </xdr:txBody>
      </xdr:sp>
      <xdr:sp macro="" textlink="">
        <xdr:nvSpPr>
          <xdr:cNvPr id="21" name="Oval 20"/>
          <xdr:cNvSpPr>
            <a:spLocks noChangeAspect="1"/>
          </xdr:cNvSpPr>
        </xdr:nvSpPr>
        <xdr:spPr>
          <a:xfrm>
            <a:off x="3135717" y="733427"/>
            <a:ext cx="265495" cy="252063"/>
          </a:xfrm>
          <a:prstGeom prst="ellipse">
            <a:avLst/>
          </a:prstGeom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22" name="Oval 21"/>
          <xdr:cNvSpPr>
            <a:spLocks noChangeAspect="1"/>
          </xdr:cNvSpPr>
        </xdr:nvSpPr>
        <xdr:spPr>
          <a:xfrm>
            <a:off x="3145779" y="1038226"/>
            <a:ext cx="227567" cy="218576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499446</xdr:colOff>
      <xdr:row>0</xdr:row>
      <xdr:rowOff>174726</xdr:rowOff>
    </xdr:from>
    <xdr:to>
      <xdr:col>17</xdr:col>
      <xdr:colOff>359049</xdr:colOff>
      <xdr:row>11</xdr:row>
      <xdr:rowOff>0</xdr:rowOff>
    </xdr:to>
    <xdr:grpSp>
      <xdr:nvGrpSpPr>
        <xdr:cNvPr id="20" name="Group 19"/>
        <xdr:cNvGrpSpPr/>
      </xdr:nvGrpSpPr>
      <xdr:grpSpPr>
        <a:xfrm>
          <a:off x="6557346" y="174726"/>
          <a:ext cx="3126678" cy="2539899"/>
          <a:chOff x="6073642" y="174726"/>
          <a:chExt cx="3131233" cy="2558535"/>
        </a:xfrm>
      </xdr:grpSpPr>
      <xdr:graphicFrame macro="">
        <xdr:nvGraphicFramePr>
          <xdr:cNvPr id="2" name="Chart 1"/>
          <xdr:cNvGraphicFramePr>
            <a:graphicFrameLocks/>
          </xdr:cNvGraphicFramePr>
        </xdr:nvGraphicFramePr>
        <xdr:xfrm>
          <a:off x="6073642" y="207065"/>
          <a:ext cx="3103488" cy="252619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3" name="Group 2"/>
          <xdr:cNvGrpSpPr/>
        </xdr:nvGrpSpPr>
        <xdr:grpSpPr>
          <a:xfrm>
            <a:off x="7107465" y="174726"/>
            <a:ext cx="2097410" cy="1673467"/>
            <a:chOff x="7876571" y="501750"/>
            <a:chExt cx="2143288" cy="1631766"/>
          </a:xfrm>
        </xdr:grpSpPr>
        <xdr:grpSp>
          <xdr:nvGrpSpPr>
            <xdr:cNvPr id="4" name="กลุ่ม 7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/>
          </xdr:nvGrpSpPr>
          <xdr:grpSpPr>
            <a:xfrm>
              <a:off x="7876571" y="501750"/>
              <a:ext cx="2143288" cy="1631766"/>
              <a:chOff x="8399770" y="-36237"/>
              <a:chExt cx="1387649" cy="1435981"/>
            </a:xfrm>
          </xdr:grpSpPr>
          <xdr:sp macro="" textlink="">
            <xdr:nvSpPr>
              <xdr:cNvPr id="6" name="กล่องข้อความ 27">
                <a:extLst>
                  <a:ext uri="{FF2B5EF4-FFF2-40B4-BE49-F238E27FC236}">
                    <a16:creationId xmlns="" xmlns:a16="http://schemas.microsoft.com/office/drawing/2014/main" id="{00000000-0008-0000-0100-00001C000000}"/>
                  </a:ext>
                </a:extLst>
              </xdr:cNvPr>
              <xdr:cNvSpPr txBox="1"/>
            </xdr:nvSpPr>
            <xdr:spPr>
              <a:xfrm>
                <a:off x="8735634" y="-36237"/>
                <a:ext cx="401242" cy="425823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th-TH" sz="1400">
                    <a:solidFill>
                      <a:srgbClr val="0000FF"/>
                    </a:solidFill>
                  </a:rPr>
                  <a:t>+</a:t>
                </a:r>
                <a:r>
                  <a:rPr lang="en-US" sz="1400">
                    <a:solidFill>
                      <a:srgbClr val="0000FF"/>
                    </a:solidFill>
                  </a:rPr>
                  <a:t>M</a:t>
                </a:r>
                <a:r>
                  <a:rPr lang="en-US" sz="1400" baseline="-25000">
                    <a:solidFill>
                      <a:srgbClr val="0000FF"/>
                    </a:solidFill>
                  </a:rPr>
                  <a:t>y</a:t>
                </a:r>
                <a:endParaRPr lang="th-TH" sz="1400" baseline="-25000">
                  <a:solidFill>
                    <a:srgbClr val="0000FF"/>
                  </a:solidFill>
                </a:endParaRPr>
              </a:p>
            </xdr:txBody>
          </xdr:sp>
          <xdr:sp macro="" textlink="">
            <xdr:nvSpPr>
              <xdr:cNvPr id="7" name="ส่วนโค้ง 21">
                <a:extLst>
                  <a:ext uri="{FF2B5EF4-FFF2-40B4-BE49-F238E27FC236}">
                    <a16:creationId xmlns="" xmlns:a16="http://schemas.microsoft.com/office/drawing/2014/main" id="{00000000-0008-0000-0100-000016000000}"/>
                  </a:ext>
                </a:extLst>
              </xdr:cNvPr>
              <xdr:cNvSpPr/>
            </xdr:nvSpPr>
            <xdr:spPr>
              <a:xfrm>
                <a:off x="9097016" y="909508"/>
                <a:ext cx="457138" cy="490236"/>
              </a:xfrm>
              <a:prstGeom prst="arc">
                <a:avLst>
                  <a:gd name="adj1" fmla="val 17422023"/>
                  <a:gd name="adj2" fmla="val 4102430"/>
                </a:avLst>
              </a:prstGeom>
              <a:ln w="12700">
                <a:solidFill>
                  <a:schemeClr val="bg1">
                    <a:lumMod val="50000"/>
                  </a:schemeClr>
                </a:solidFill>
                <a:prstDash val="sysDash"/>
                <a:headEnd type="triangle"/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sp macro="" textlink="">
            <xdr:nvSpPr>
              <xdr:cNvPr id="8" name="ส่วนโค้ง 22">
                <a:extLst>
                  <a:ext uri="{FF2B5EF4-FFF2-40B4-BE49-F238E27FC236}">
                    <a16:creationId xmlns="" xmlns:a16="http://schemas.microsoft.com/office/drawing/2014/main" id="{00000000-0008-0000-0100-000017000000}"/>
                  </a:ext>
                </a:extLst>
              </xdr:cNvPr>
              <xdr:cNvSpPr/>
            </xdr:nvSpPr>
            <xdr:spPr>
              <a:xfrm rot="5400000" flipH="1">
                <a:off x="8302181" y="251535"/>
                <a:ext cx="645751" cy="450573"/>
              </a:xfrm>
              <a:prstGeom prst="arc">
                <a:avLst>
                  <a:gd name="adj1" fmla="val 17127494"/>
                  <a:gd name="adj2" fmla="val 4133789"/>
                </a:avLst>
              </a:prstGeom>
              <a:ln w="12700">
                <a:solidFill>
                  <a:schemeClr val="bg1">
                    <a:lumMod val="50000"/>
                  </a:schemeClr>
                </a:solidFill>
                <a:prstDash val="sysDash"/>
                <a:headEnd type="triangle"/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sp macro="" textlink="">
            <xdr:nvSpPr>
              <xdr:cNvPr id="9" name="กล่องข้อความ 28">
                <a:extLst>
                  <a:ext uri="{FF2B5EF4-FFF2-40B4-BE49-F238E27FC236}">
                    <a16:creationId xmlns="" xmlns:a16="http://schemas.microsoft.com/office/drawing/2014/main" id="{00000000-0008-0000-0100-00001D000000}"/>
                  </a:ext>
                </a:extLst>
              </xdr:cNvPr>
              <xdr:cNvSpPr txBox="1"/>
            </xdr:nvSpPr>
            <xdr:spPr>
              <a:xfrm>
                <a:off x="9382794" y="674322"/>
                <a:ext cx="404625" cy="425823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th-TH" sz="1400">
                    <a:solidFill>
                      <a:srgbClr val="0000FF"/>
                    </a:solidFill>
                  </a:rPr>
                  <a:t>+</a:t>
                </a:r>
                <a:r>
                  <a:rPr lang="en-US" sz="1400">
                    <a:solidFill>
                      <a:srgbClr val="0000FF"/>
                    </a:solidFill>
                  </a:rPr>
                  <a:t>M</a:t>
                </a:r>
                <a:r>
                  <a:rPr lang="en-US" sz="1400" baseline="-25000">
                    <a:solidFill>
                      <a:srgbClr val="0000FF"/>
                    </a:solidFill>
                  </a:rPr>
                  <a:t>x</a:t>
                </a:r>
                <a:endParaRPr lang="th-TH" sz="1400" baseline="-25000">
                  <a:solidFill>
                    <a:srgbClr val="0000FF"/>
                  </a:solidFill>
                </a:endParaRPr>
              </a:p>
            </xdr:txBody>
          </xdr:sp>
        </xdr:grpSp>
        <xdr:sp macro="" textlink="">
          <xdr:nvSpPr>
            <xdr:cNvPr id="5" name="Rectangle 4"/>
            <xdr:cNvSpPr/>
          </xdr:nvSpPr>
          <xdr:spPr>
            <a:xfrm>
              <a:off x="8011816" y="1609038"/>
              <a:ext cx="428982" cy="379690"/>
            </a:xfrm>
            <a:prstGeom prst="rect">
              <a:avLst/>
            </a:prstGeom>
            <a:solidFill>
              <a:srgbClr val="FFFF00">
                <a:alpha val="18000"/>
              </a:srgbClr>
            </a:solidFill>
            <a:ln w="25400">
              <a:solidFill>
                <a:schemeClr val="tx1"/>
              </a:solidFill>
              <a:prstDash val="soli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</xdr:grpSp>
    </xdr:grpSp>
    <xdr:clientData/>
  </xdr:twoCellAnchor>
  <xdr:twoCellAnchor>
    <xdr:from>
      <xdr:col>3</xdr:col>
      <xdr:colOff>0</xdr:colOff>
      <xdr:row>19</xdr:row>
      <xdr:rowOff>1</xdr:rowOff>
    </xdr:from>
    <xdr:to>
      <xdr:col>8</xdr:col>
      <xdr:colOff>0</xdr:colOff>
      <xdr:row>21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/>
            <xdr:cNvSpPr txBox="1"/>
          </xdr:nvSpPr>
          <xdr:spPr>
            <a:xfrm>
              <a:off x="1085850" y="4972051"/>
              <a:ext cx="2581275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14:m>
                <m:oMath xmlns:m="http://schemas.openxmlformats.org/officeDocument/2006/math">
                  <m:f>
                    <m:fPr>
                      <m:ctrlPr>
                        <a:rPr lang="th-TH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𝑦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</m:t>
                      </m:r>
                    </m:den>
                  </m:f>
                </m:oMath>
              </a14:m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</m:t>
                      </m:r>
                    </m:den>
                  </m:f>
                </m:oMath>
              </a14:m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1085850" y="4972051"/>
              <a:ext cx="2581275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M_y</a:t>
              </a:r>
              <a:r>
                <a:rPr lang="th-TH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/(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I_𝑦  </a:t>
              </a:r>
              <a:r>
                <a:rPr lang="th-TH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M_x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/(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I_x  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Fallback>
    </mc:AlternateContent>
    <xdr:clientData/>
  </xdr:twoCellAnchor>
  <xdr:twoCellAnchor>
    <xdr:from>
      <xdr:col>1</xdr:col>
      <xdr:colOff>0</xdr:colOff>
      <xdr:row>22</xdr:row>
      <xdr:rowOff>0</xdr:rowOff>
    </xdr:from>
    <xdr:to>
      <xdr:col>4</xdr:col>
      <xdr:colOff>0</xdr:colOff>
      <xdr:row>23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171450" y="5743575"/>
              <a:ext cx="1438275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ex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171450" y="5743575"/>
              <a:ext cx="1438275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M_y=M_yo+P.ex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</xdr:col>
      <xdr:colOff>0</xdr:colOff>
      <xdr:row>21</xdr:row>
      <xdr:rowOff>0</xdr:rowOff>
    </xdr:from>
    <xdr:to>
      <xdr:col>4</xdr:col>
      <xdr:colOff>0</xdr:colOff>
      <xdr:row>22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171450" y="5448300"/>
              <a:ext cx="1438275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ey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171450" y="5448300"/>
              <a:ext cx="1438275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M_x=M_xo+P.ey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15</xdr:col>
      <xdr:colOff>1</xdr:colOff>
      <xdr:row>11</xdr:row>
      <xdr:rowOff>1</xdr:rowOff>
    </xdr:from>
    <xdr:to>
      <xdr:col>17</xdr:col>
      <xdr:colOff>1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/>
            <xdr:cNvSpPr txBox="1"/>
          </xdr:nvSpPr>
          <xdr:spPr>
            <a:xfrm>
              <a:off x="7934326" y="2714626"/>
              <a:ext cx="1390650" cy="485774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R = </a:t>
              </a:r>
              <a14:m>
                <m:oMath xmlns:m="http://schemas.openxmlformats.org/officeDocument/2006/math">
                  <m:f>
                    <m:fPr>
                      <m:ctrlPr>
                        <a:rPr lang="en-US" sz="12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r>
                        <m:rPr>
                          <m:sty m:val="p"/>
                        </m:rPr>
                        <a:rPr lang="en-US" sz="12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P</m:t>
                      </m:r>
                    </m:num>
                    <m:den>
                      <m:r>
                        <m:rPr>
                          <m:sty m:val="p"/>
                        </m:rPr>
                        <a:rPr lang="en-US" sz="12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N</m:t>
                      </m:r>
                    </m:den>
                  </m:f>
                </m:oMath>
              </a14:m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+</a:t>
              </a:r>
              <a14:m>
                <m:oMath xmlns:m="http://schemas.openxmlformats.org/officeDocument/2006/math">
                  <m:f>
                    <m:fPr>
                      <m:ctrlPr>
                        <a:rPr lang="en-US" sz="12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200" b="0" i="1">
                              <a:solidFill>
                                <a:srgbClr val="FF0000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200" b="0" i="0">
                              <a:solidFill>
                                <a:srgbClr val="FF0000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200" b="0" i="0">
                              <a:solidFill>
                                <a:srgbClr val="FF0000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  <m:r>
                            <a:rPr lang="en-US" sz="1200" b="0" i="0">
                              <a:solidFill>
                                <a:srgbClr val="FF0000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 .  </m:t>
                          </m:r>
                        </m:sub>
                      </m:sSub>
                      <m:r>
                        <m:rPr>
                          <m:sty m:val="p"/>
                        </m:rPr>
                        <a:rPr lang="en-US" sz="12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Y</m:t>
                      </m:r>
                    </m:num>
                    <m:den>
                      <m:sSub>
                        <m:sSubPr>
                          <m:ctrlPr>
                            <a:rPr lang="en-US" sz="12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2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2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r>
                        <a:rPr lang="en-US" sz="12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</m:t>
                      </m:r>
                    </m:den>
                  </m:f>
                </m:oMath>
              </a14:m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Choice>
      <mc:Fallback xmlns="">
        <xdr:sp macro="" textlink="">
          <xdr:nvSpPr>
            <xdr:cNvPr id="13" name="TextBox 12"/>
            <xdr:cNvSpPr txBox="1"/>
          </xdr:nvSpPr>
          <xdr:spPr>
            <a:xfrm>
              <a:off x="7934326" y="2714626"/>
              <a:ext cx="1390650" cy="485774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R = 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P/N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+(</a:t>
              </a:r>
              <a:r>
                <a:rPr lang="en-US" sz="1200" b="0" i="0">
                  <a:solidFill>
                    <a:srgbClr val="FF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M_(x .  )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Y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I_x  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Fallback>
    </mc:AlternateContent>
    <xdr:clientData/>
  </xdr:twoCellAnchor>
  <xdr:twoCellAnchor>
    <xdr:from>
      <xdr:col>0</xdr:col>
      <xdr:colOff>173934</xdr:colOff>
      <xdr:row>25</xdr:row>
      <xdr:rowOff>0</xdr:rowOff>
    </xdr:from>
    <xdr:to>
      <xdr:col>15</xdr:col>
      <xdr:colOff>612912</xdr:colOff>
      <xdr:row>28</xdr:row>
      <xdr:rowOff>86967</xdr:rowOff>
    </xdr:to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73934" y="6344478"/>
          <a:ext cx="8373717" cy="882098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40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** </a:t>
          </a:r>
          <a:r>
            <a:rPr lang="en-US" sz="140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Note  :</a:t>
          </a:r>
          <a:r>
            <a:rPr lang="th-TH" sz="140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40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Important **  </a:t>
          </a:r>
          <a:endParaRPr lang="th-TH" sz="1400" baseline="0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  <a:p>
          <a:r>
            <a:rPr lang="th-TH" sz="140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- ฐานรากเสาเข็ม 2 ต้น จะรับ แรงดัดได้แกนเดียว คือ รับได้เฉพาะ </a:t>
          </a:r>
          <a:r>
            <a:rPr lang="en-US" sz="140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Mx  </a:t>
          </a:r>
          <a:r>
            <a:rPr lang="th-TH" sz="140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ดังนั้น ตารางคำนวณนี้จะหาค่าแรงในเสาเข็ม</a:t>
          </a:r>
          <a:r>
            <a:rPr lang="en-US" sz="140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140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จากแรงแนวแกน และจากแรงดัด </a:t>
          </a:r>
          <a:r>
            <a:rPr lang="en-US" sz="1400" baseline="0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Mx</a:t>
          </a:r>
          <a:r>
            <a:rPr lang="en-US" sz="140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140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เท่านั้น </a:t>
          </a:r>
        </a:p>
        <a:p>
          <a:r>
            <a:rPr lang="th-TH" sz="140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- กรณีเยื้องศูนย์ที่เกิดแรงดัดทั้งสองแกน  ( </a:t>
          </a:r>
          <a:r>
            <a:rPr lang="en-US" sz="140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Mx </a:t>
          </a:r>
          <a:r>
            <a:rPr lang="th-TH" sz="140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และ </a:t>
          </a:r>
          <a:r>
            <a:rPr lang="en-US" sz="140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My)</a:t>
          </a:r>
          <a:r>
            <a:rPr lang="th-TH" sz="140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 ผู้ออกแบบต้องพิจารณาเองว่าแรงดัดรอบแกน </a:t>
          </a:r>
          <a:r>
            <a:rPr lang="en-US" sz="140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Y  </a:t>
          </a:r>
          <a:r>
            <a:rPr lang="th-TH" sz="140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นั้นเสาเข็มจะสามารถรับแรงดัดได้หรือไม่ หรือพิจารณาใส่คานถ่ายแรงไปยังฐานอื่น เพื่อขจัด </a:t>
          </a:r>
          <a:r>
            <a:rPr lang="en-US" sz="140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My </a:t>
          </a:r>
          <a:r>
            <a:rPr lang="th-TH" sz="140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ออกไป</a:t>
          </a:r>
          <a:endParaRPr lang="en-US" sz="1400" baseline="0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  <a:p>
          <a:endParaRPr lang="th-TH" sz="1400" baseline="0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  <a:p>
          <a:r>
            <a:rPr lang="th-TH" sz="140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               </a:t>
          </a:r>
        </a:p>
      </xdr:txBody>
    </xdr:sp>
    <xdr:clientData/>
  </xdr:twoCellAnchor>
  <xdr:twoCellAnchor>
    <xdr:from>
      <xdr:col>10</xdr:col>
      <xdr:colOff>447675</xdr:colOff>
      <xdr:row>16</xdr:row>
      <xdr:rowOff>47625</xdr:rowOff>
    </xdr:from>
    <xdr:to>
      <xdr:col>17</xdr:col>
      <xdr:colOff>9527</xdr:colOff>
      <xdr:row>22</xdr:row>
      <xdr:rowOff>276225</xdr:rowOff>
    </xdr:to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314950" y="4238625"/>
          <a:ext cx="4019552" cy="1781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300">
              <a:latin typeface="TH SarabunPSK" pitchFamily="34" charset="-34"/>
              <a:cs typeface="TH SarabunPSK" pitchFamily="34" charset="-34"/>
            </a:rPr>
            <a:t>R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แรงปฏิกริยาของเสาเข็ม, ตัน</a:t>
          </a:r>
        </a:p>
        <a:p>
          <a:r>
            <a:rPr lang="en-US" sz="1300">
              <a:latin typeface="TH SarabunPSK" pitchFamily="34" charset="-34"/>
              <a:cs typeface="TH SarabunPSK" pitchFamily="34" charset="-34"/>
            </a:rPr>
            <a:t>P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แรงที่กระทำต่อฐานรากรวมน้ำหนักฐานราก , ตัน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Mx , My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โมเมนต์รอบแกน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ตามลำดับ, ตัน-ม.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Mxo,Myo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โมเมนต์ภายนอกรอบแกน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x,y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ตามลำดับ, ตัน-ม.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 , 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จากจุดศูนย์ถ่วงของฐานรากเดิมถึงตำแหน่งเสาเข็ม, ม.</a:t>
          </a:r>
        </a:p>
        <a:p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</a:t>
          </a:r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,D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ระยะที่คาดเคลื่อน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(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ระยะเยื้องศูนย์), </a:t>
          </a:r>
          <a:r>
            <a:rPr lang="th-TH" sz="1300" baseline="0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ซม.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x' , y'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ระยะพิกัดใหม่จากจุดศูนย์ถ่วงของฐานรากเดิมถึงตำแหน่งเสาเข็ม, 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 , 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ระยะพิกัดจากจุดศูนย์ถ่วงใหม่ของฐานรากถึงตำแหน่งเสาเข็ม, ม.</a:t>
          </a:r>
          <a:endParaRPr lang="en-US" sz="1300" baseline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New CG.     =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ตำแหน่งจุดศูนย์ถ่วงของเสาเข็มใหม่จากการเยื้องศูนย์ของเสาเข็มเท่านั้น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9</xdr:col>
      <xdr:colOff>238125</xdr:colOff>
      <xdr:row>2</xdr:row>
      <xdr:rowOff>9525</xdr:rowOff>
    </xdr:from>
    <xdr:to>
      <xdr:col>12</xdr:col>
      <xdr:colOff>23284</xdr:colOff>
      <xdr:row>4</xdr:row>
      <xdr:rowOff>161925</xdr:rowOff>
    </xdr:to>
    <xdr:grpSp>
      <xdr:nvGrpSpPr>
        <xdr:cNvPr id="16" name="Group 15"/>
        <xdr:cNvGrpSpPr/>
      </xdr:nvGrpSpPr>
      <xdr:grpSpPr>
        <a:xfrm>
          <a:off x="4505325" y="495300"/>
          <a:ext cx="1575859" cy="714375"/>
          <a:chOff x="3111187" y="619124"/>
          <a:chExt cx="1660249" cy="714375"/>
        </a:xfrm>
      </xdr:grpSpPr>
      <xdr:sp macro="" textlink="">
        <xdr:nvSpPr>
          <xdr:cNvPr id="17" name="TextBox 16"/>
          <xdr:cNvSpPr txBox="1"/>
        </xdr:nvSpPr>
        <xdr:spPr>
          <a:xfrm>
            <a:off x="3111187" y="619124"/>
            <a:ext cx="1660249" cy="7143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24000" tIns="144000" rIns="0" bIns="72000" rtlCol="0" anchor="t"/>
          <a:lstStyle/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ตำแหน่งเสาเข็มใหม่</a:t>
            </a:r>
          </a:p>
          <a:p>
            <a:endParaRPr lang="en-US" sz="500"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ตำแหน่งเสาเข็มตามเดิม</a:t>
            </a:r>
          </a:p>
        </xdr:txBody>
      </xdr:sp>
      <xdr:sp macro="" textlink="">
        <xdr:nvSpPr>
          <xdr:cNvPr id="18" name="Oval 17"/>
          <xdr:cNvSpPr>
            <a:spLocks noChangeAspect="1"/>
          </xdr:cNvSpPr>
        </xdr:nvSpPr>
        <xdr:spPr>
          <a:xfrm>
            <a:off x="3135717" y="733427"/>
            <a:ext cx="265495" cy="252063"/>
          </a:xfrm>
          <a:prstGeom prst="ellipse">
            <a:avLst/>
          </a:prstGeom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19" name="Oval 18"/>
          <xdr:cNvSpPr>
            <a:spLocks noChangeAspect="1"/>
          </xdr:cNvSpPr>
        </xdr:nvSpPr>
        <xdr:spPr>
          <a:xfrm>
            <a:off x="3145779" y="1038226"/>
            <a:ext cx="227567" cy="218576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304805</xdr:colOff>
      <xdr:row>0</xdr:row>
      <xdr:rowOff>165201</xdr:rowOff>
    </xdr:from>
    <xdr:to>
      <xdr:col>17</xdr:col>
      <xdr:colOff>161923</xdr:colOff>
      <xdr:row>10</xdr:row>
      <xdr:rowOff>228600</xdr:rowOff>
    </xdr:to>
    <xdr:grpSp>
      <xdr:nvGrpSpPr>
        <xdr:cNvPr id="9" name="Group 8"/>
        <xdr:cNvGrpSpPr/>
      </xdr:nvGrpSpPr>
      <xdr:grpSpPr>
        <a:xfrm>
          <a:off x="6362705" y="165201"/>
          <a:ext cx="3124193" cy="2511324"/>
          <a:chOff x="6076955" y="174726"/>
          <a:chExt cx="3124193" cy="2539899"/>
        </a:xfrm>
      </xdr:grpSpPr>
      <xdr:graphicFrame macro="">
        <xdr:nvGraphicFramePr>
          <xdr:cNvPr id="2" name="Chart 1"/>
          <xdr:cNvGraphicFramePr>
            <a:graphicFrameLocks/>
          </xdr:cNvGraphicFramePr>
        </xdr:nvGraphicFramePr>
        <xdr:xfrm>
          <a:off x="6076955" y="207065"/>
          <a:ext cx="3096448" cy="25075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3" name="Group 2"/>
          <xdr:cNvGrpSpPr/>
        </xdr:nvGrpSpPr>
        <xdr:grpSpPr>
          <a:xfrm>
            <a:off x="7108293" y="174726"/>
            <a:ext cx="2092855" cy="1663114"/>
            <a:chOff x="7876571" y="501750"/>
            <a:chExt cx="2143288" cy="1631766"/>
          </a:xfrm>
        </xdr:grpSpPr>
        <xdr:grpSp>
          <xdr:nvGrpSpPr>
            <xdr:cNvPr id="4" name="กลุ่ม 7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/>
          </xdr:nvGrpSpPr>
          <xdr:grpSpPr>
            <a:xfrm>
              <a:off x="7876571" y="501750"/>
              <a:ext cx="2143288" cy="1631766"/>
              <a:chOff x="8399770" y="-36237"/>
              <a:chExt cx="1387649" cy="1435981"/>
            </a:xfrm>
          </xdr:grpSpPr>
          <xdr:sp macro="" textlink="">
            <xdr:nvSpPr>
              <xdr:cNvPr id="6" name="กล่องข้อความ 27">
                <a:extLst>
                  <a:ext uri="{FF2B5EF4-FFF2-40B4-BE49-F238E27FC236}">
                    <a16:creationId xmlns="" xmlns:a16="http://schemas.microsoft.com/office/drawing/2014/main" id="{00000000-0008-0000-0100-00001C000000}"/>
                  </a:ext>
                </a:extLst>
              </xdr:cNvPr>
              <xdr:cNvSpPr txBox="1"/>
            </xdr:nvSpPr>
            <xdr:spPr>
              <a:xfrm>
                <a:off x="8735634" y="-36237"/>
                <a:ext cx="401242" cy="425823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th-TH" sz="1400">
                    <a:solidFill>
                      <a:srgbClr val="0000FF"/>
                    </a:solidFill>
                  </a:rPr>
                  <a:t>+</a:t>
                </a:r>
                <a:r>
                  <a:rPr lang="en-US" sz="1400">
                    <a:solidFill>
                      <a:srgbClr val="0000FF"/>
                    </a:solidFill>
                  </a:rPr>
                  <a:t>M</a:t>
                </a:r>
                <a:r>
                  <a:rPr lang="en-US" sz="1400" baseline="-25000">
                    <a:solidFill>
                      <a:srgbClr val="0000FF"/>
                    </a:solidFill>
                  </a:rPr>
                  <a:t>y</a:t>
                </a:r>
                <a:endParaRPr lang="th-TH" sz="1400" baseline="-25000">
                  <a:solidFill>
                    <a:srgbClr val="0000FF"/>
                  </a:solidFill>
                </a:endParaRPr>
              </a:p>
            </xdr:txBody>
          </xdr:sp>
          <xdr:sp macro="" textlink="">
            <xdr:nvSpPr>
              <xdr:cNvPr id="7" name="ส่วนโค้ง 21">
                <a:extLst>
                  <a:ext uri="{FF2B5EF4-FFF2-40B4-BE49-F238E27FC236}">
                    <a16:creationId xmlns="" xmlns:a16="http://schemas.microsoft.com/office/drawing/2014/main" id="{00000000-0008-0000-0100-000016000000}"/>
                  </a:ext>
                </a:extLst>
              </xdr:cNvPr>
              <xdr:cNvSpPr/>
            </xdr:nvSpPr>
            <xdr:spPr>
              <a:xfrm>
                <a:off x="9097016" y="909508"/>
                <a:ext cx="457138" cy="490236"/>
              </a:xfrm>
              <a:prstGeom prst="arc">
                <a:avLst>
                  <a:gd name="adj1" fmla="val 17422023"/>
                  <a:gd name="adj2" fmla="val 4102430"/>
                </a:avLst>
              </a:prstGeom>
              <a:ln w="12700">
                <a:solidFill>
                  <a:schemeClr val="bg1">
                    <a:lumMod val="50000"/>
                  </a:schemeClr>
                </a:solidFill>
                <a:prstDash val="sysDash"/>
                <a:headEnd type="triangle"/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sp macro="" textlink="">
            <xdr:nvSpPr>
              <xdr:cNvPr id="8" name="ส่วนโค้ง 22">
                <a:extLst>
                  <a:ext uri="{FF2B5EF4-FFF2-40B4-BE49-F238E27FC236}">
                    <a16:creationId xmlns="" xmlns:a16="http://schemas.microsoft.com/office/drawing/2014/main" id="{00000000-0008-0000-0100-000017000000}"/>
                  </a:ext>
                </a:extLst>
              </xdr:cNvPr>
              <xdr:cNvSpPr/>
            </xdr:nvSpPr>
            <xdr:spPr>
              <a:xfrm rot="5400000" flipH="1">
                <a:off x="8302181" y="251535"/>
                <a:ext cx="645751" cy="450573"/>
              </a:xfrm>
              <a:prstGeom prst="arc">
                <a:avLst>
                  <a:gd name="adj1" fmla="val 17127494"/>
                  <a:gd name="adj2" fmla="val 4133789"/>
                </a:avLst>
              </a:prstGeom>
              <a:ln w="12700">
                <a:solidFill>
                  <a:schemeClr val="bg1">
                    <a:lumMod val="50000"/>
                  </a:schemeClr>
                </a:solidFill>
                <a:prstDash val="sysDash"/>
                <a:headEnd type="triangle"/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sp macro="" textlink="">
            <xdr:nvSpPr>
              <xdr:cNvPr id="13" name="กล่องข้อความ 28">
                <a:extLst>
                  <a:ext uri="{FF2B5EF4-FFF2-40B4-BE49-F238E27FC236}">
                    <a16:creationId xmlns="" xmlns:a16="http://schemas.microsoft.com/office/drawing/2014/main" id="{00000000-0008-0000-0100-00001D000000}"/>
                  </a:ext>
                </a:extLst>
              </xdr:cNvPr>
              <xdr:cNvSpPr txBox="1"/>
            </xdr:nvSpPr>
            <xdr:spPr>
              <a:xfrm>
                <a:off x="9382794" y="674322"/>
                <a:ext cx="404625" cy="425823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th-TH" sz="1400">
                    <a:solidFill>
                      <a:srgbClr val="0000FF"/>
                    </a:solidFill>
                  </a:rPr>
                  <a:t>+</a:t>
                </a:r>
                <a:r>
                  <a:rPr lang="en-US" sz="1400">
                    <a:solidFill>
                      <a:srgbClr val="0000FF"/>
                    </a:solidFill>
                  </a:rPr>
                  <a:t>M</a:t>
                </a:r>
                <a:r>
                  <a:rPr lang="en-US" sz="1400" baseline="-25000">
                    <a:solidFill>
                      <a:srgbClr val="0000FF"/>
                    </a:solidFill>
                  </a:rPr>
                  <a:t>x</a:t>
                </a:r>
                <a:endParaRPr lang="th-TH" sz="1400" baseline="-25000">
                  <a:solidFill>
                    <a:srgbClr val="0000FF"/>
                  </a:solidFill>
                </a:endParaRPr>
              </a:p>
            </xdr:txBody>
          </xdr:sp>
        </xdr:grpSp>
        <xdr:sp macro="" textlink="">
          <xdr:nvSpPr>
            <xdr:cNvPr id="5" name="Rectangle 4"/>
            <xdr:cNvSpPr/>
          </xdr:nvSpPr>
          <xdr:spPr>
            <a:xfrm>
              <a:off x="8011816" y="1609038"/>
              <a:ext cx="428982" cy="379690"/>
            </a:xfrm>
            <a:prstGeom prst="rect">
              <a:avLst/>
            </a:prstGeom>
            <a:solidFill>
              <a:srgbClr val="FFFF00">
                <a:alpha val="18000"/>
              </a:srgbClr>
            </a:solidFill>
            <a:ln w="25400">
              <a:solidFill>
                <a:schemeClr val="tx1"/>
              </a:solidFill>
              <a:prstDash val="soli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</xdr:grpSp>
    </xdr:grpSp>
    <xdr:clientData/>
  </xdr:twoCellAnchor>
  <xdr:twoCellAnchor>
    <xdr:from>
      <xdr:col>3</xdr:col>
      <xdr:colOff>0</xdr:colOff>
      <xdr:row>20</xdr:row>
      <xdr:rowOff>1</xdr:rowOff>
    </xdr:from>
    <xdr:to>
      <xdr:col>8</xdr:col>
      <xdr:colOff>0</xdr:colOff>
      <xdr:row>22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/>
            <xdr:cNvSpPr txBox="1"/>
          </xdr:nvSpPr>
          <xdr:spPr>
            <a:xfrm>
              <a:off x="1085850" y="5448301"/>
              <a:ext cx="2581275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14:m>
                <m:oMath xmlns:m="http://schemas.openxmlformats.org/officeDocument/2006/math">
                  <m:f>
                    <m:fPr>
                      <m:ctrlPr>
                        <a:rPr lang="th-TH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2</m:t>
                      </m:r>
                    </m:den>
                  </m:f>
                </m:oMath>
              </a14:m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den>
                  </m:f>
                </m:oMath>
              </a14:m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Choice>
      <mc:Fallback xmlns="">
        <xdr:sp macro="" textlink="">
          <xdr:nvSpPr>
            <xdr:cNvPr id="15" name="TextBox 14"/>
            <xdr:cNvSpPr txBox="1"/>
          </xdr:nvSpPr>
          <xdr:spPr>
            <a:xfrm>
              <a:off x="1085850" y="5448301"/>
              <a:ext cx="2581275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:r>
                <a:rPr lang="th-TH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M_y I_x−M_x I_xy</a:t>
              </a:r>
              <a:r>
                <a:rPr lang="th-TH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I_x  I_y  −(I_xy )</a:t>
              </a:r>
              <a:r>
                <a:rPr lang="en-US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2</a:t>
              </a:r>
              <a:r>
                <a:rPr lang="th-TH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M_x I_y−M_y I_xy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I_x  I_y  −(I_xy )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Fallback>
    </mc:AlternateContent>
    <xdr:clientData/>
  </xdr:twoCellAnchor>
  <xdr:twoCellAnchor>
    <xdr:from>
      <xdr:col>1</xdr:col>
      <xdr:colOff>0</xdr:colOff>
      <xdr:row>23</xdr:row>
      <xdr:rowOff>0</xdr:rowOff>
    </xdr:from>
    <xdr:to>
      <xdr:col>4</xdr:col>
      <xdr:colOff>0</xdr:colOff>
      <xdr:row>24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/>
            <xdr:cNvSpPr txBox="1"/>
          </xdr:nvSpPr>
          <xdr:spPr>
            <a:xfrm>
              <a:off x="171450" y="6219825"/>
              <a:ext cx="1438275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ex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16" name="TextBox 15"/>
            <xdr:cNvSpPr txBox="1"/>
          </xdr:nvSpPr>
          <xdr:spPr>
            <a:xfrm>
              <a:off x="171450" y="6219825"/>
              <a:ext cx="1438275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M_y=M_yo+P.ex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</xdr:col>
      <xdr:colOff>0</xdr:colOff>
      <xdr:row>22</xdr:row>
      <xdr:rowOff>0</xdr:rowOff>
    </xdr:from>
    <xdr:to>
      <xdr:col>4</xdr:col>
      <xdr:colOff>0</xdr:colOff>
      <xdr:row>23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/>
            <xdr:cNvSpPr txBox="1"/>
          </xdr:nvSpPr>
          <xdr:spPr>
            <a:xfrm>
              <a:off x="171450" y="5924550"/>
              <a:ext cx="1438275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ey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17" name="TextBox 16"/>
            <xdr:cNvSpPr txBox="1"/>
          </xdr:nvSpPr>
          <xdr:spPr>
            <a:xfrm>
              <a:off x="171450" y="5924550"/>
              <a:ext cx="1438275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M_x=M_xo+P.ey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10</xdr:col>
      <xdr:colOff>219075</xdr:colOff>
      <xdr:row>17</xdr:row>
      <xdr:rowOff>123825</xdr:rowOff>
    </xdr:from>
    <xdr:to>
      <xdr:col>16</xdr:col>
      <xdr:colOff>561977</xdr:colOff>
      <xdr:row>24</xdr:row>
      <xdr:rowOff>0</xdr:rowOff>
    </xdr:to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086350" y="4552950"/>
          <a:ext cx="4019552" cy="1724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300">
              <a:latin typeface="TH SarabunPSK" pitchFamily="34" charset="-34"/>
              <a:cs typeface="TH SarabunPSK" pitchFamily="34" charset="-34"/>
            </a:rPr>
            <a:t>R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แรงปฏิกริยาของเสาเข็ม, ตัน</a:t>
          </a:r>
        </a:p>
        <a:p>
          <a:r>
            <a:rPr lang="en-US" sz="1300">
              <a:latin typeface="TH SarabunPSK" pitchFamily="34" charset="-34"/>
              <a:cs typeface="TH SarabunPSK" pitchFamily="34" charset="-34"/>
            </a:rPr>
            <a:t>P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แรงที่กระทำต่อฐานรากรวมน้ำหนักฐานราก , ตัน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Mx , My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โมเมนต์รอบแกน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ตามลำดับ, ตัน-ม.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Mxo,Myo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โมเมนต์ภายนอกรอบแกน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x,y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ตามลำดับ, ตัน-ม.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 , 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จากจุดศูนย์ถ่วงของฐานรากเดิมถึงตำแหน่งเสาเข็ม, ม.</a:t>
          </a:r>
        </a:p>
        <a:p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</a:t>
          </a:r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,D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ระยะที่คาดเคลื่อน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(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ระยะเยื้องศูนย์), </a:t>
          </a:r>
          <a:r>
            <a:rPr lang="th-TH" sz="1300" baseline="0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ซม.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x' , y'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ระยะพิกัดใหม่จากจุดศูนย์ถ่วงของฐานรากเดิมถึงตำแหน่งเสาเข็ม, 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 , 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ระยะพิกัดจากจุดศูนย์ถ่วงใหม่ของฐานรากถึงตำแหน่งเสาเข็ม, ม.</a:t>
          </a:r>
          <a:endParaRPr lang="en-US" sz="1300" baseline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New CG.     =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ตำแหน่งจุดศูนย์ถ่วงของเสาเข็มใหม่จากการเยื้องศูนย์ของเสาเข็มเท่านั้น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9</xdr:col>
      <xdr:colOff>571500</xdr:colOff>
      <xdr:row>2</xdr:row>
      <xdr:rowOff>57150</xdr:rowOff>
    </xdr:from>
    <xdr:to>
      <xdr:col>12</xdr:col>
      <xdr:colOff>356659</xdr:colOff>
      <xdr:row>4</xdr:row>
      <xdr:rowOff>209549</xdr:rowOff>
    </xdr:to>
    <xdr:grpSp>
      <xdr:nvGrpSpPr>
        <xdr:cNvPr id="23" name="Group 22"/>
        <xdr:cNvGrpSpPr/>
      </xdr:nvGrpSpPr>
      <xdr:grpSpPr>
        <a:xfrm>
          <a:off x="4838700" y="514350"/>
          <a:ext cx="1575859" cy="714374"/>
          <a:chOff x="3111187" y="619124"/>
          <a:chExt cx="1660249" cy="714375"/>
        </a:xfrm>
      </xdr:grpSpPr>
      <xdr:sp macro="" textlink="">
        <xdr:nvSpPr>
          <xdr:cNvPr id="24" name="TextBox 23"/>
          <xdr:cNvSpPr txBox="1"/>
        </xdr:nvSpPr>
        <xdr:spPr>
          <a:xfrm>
            <a:off x="3111187" y="619124"/>
            <a:ext cx="1660249" cy="7143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24000" tIns="144000" rIns="0" bIns="72000" rtlCol="0" anchor="t"/>
          <a:lstStyle/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ตำแหน่งเสาเข็มใหม่</a:t>
            </a:r>
          </a:p>
          <a:p>
            <a:endParaRPr lang="en-US" sz="500"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ตำแหน่งเสาเข็มตามเดิม</a:t>
            </a:r>
          </a:p>
        </xdr:txBody>
      </xdr:sp>
      <xdr:sp macro="" textlink="">
        <xdr:nvSpPr>
          <xdr:cNvPr id="25" name="Oval 24"/>
          <xdr:cNvSpPr>
            <a:spLocks noChangeAspect="1"/>
          </xdr:cNvSpPr>
        </xdr:nvSpPr>
        <xdr:spPr>
          <a:xfrm>
            <a:off x="3135717" y="733427"/>
            <a:ext cx="265495" cy="252063"/>
          </a:xfrm>
          <a:prstGeom prst="ellipse">
            <a:avLst/>
          </a:prstGeom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26" name="Oval 25"/>
          <xdr:cNvSpPr>
            <a:spLocks noChangeAspect="1"/>
          </xdr:cNvSpPr>
        </xdr:nvSpPr>
        <xdr:spPr>
          <a:xfrm>
            <a:off x="3145779" y="1038226"/>
            <a:ext cx="227567" cy="218576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47630</xdr:colOff>
      <xdr:row>1</xdr:row>
      <xdr:rowOff>223328</xdr:rowOff>
    </xdr:from>
    <xdr:to>
      <xdr:col>16</xdr:col>
      <xdr:colOff>685801</xdr:colOff>
      <xdr:row>10</xdr:row>
      <xdr:rowOff>190500</xdr:rowOff>
    </xdr:to>
    <xdr:grpSp>
      <xdr:nvGrpSpPr>
        <xdr:cNvPr id="2" name="Group 1"/>
        <xdr:cNvGrpSpPr/>
      </xdr:nvGrpSpPr>
      <xdr:grpSpPr>
        <a:xfrm>
          <a:off x="6105530" y="413828"/>
          <a:ext cx="3124196" cy="2224597"/>
          <a:chOff x="6076955" y="213803"/>
          <a:chExt cx="3124196" cy="2253172"/>
        </a:xfrm>
      </xdr:grpSpPr>
      <xdr:graphicFrame macro="">
        <xdr:nvGraphicFramePr>
          <xdr:cNvPr id="11" name="Chart 10"/>
          <xdr:cNvGraphicFramePr>
            <a:graphicFrameLocks/>
          </xdr:cNvGraphicFramePr>
        </xdr:nvGraphicFramePr>
        <xdr:xfrm>
          <a:off x="6076955" y="236113"/>
          <a:ext cx="3114671" cy="223086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14" name="Group 13"/>
          <xdr:cNvGrpSpPr/>
        </xdr:nvGrpSpPr>
        <xdr:grpSpPr>
          <a:xfrm>
            <a:off x="7108455" y="213803"/>
            <a:ext cx="2092696" cy="1461217"/>
            <a:chOff x="7876572" y="699150"/>
            <a:chExt cx="2143290" cy="1434367"/>
          </a:xfrm>
        </xdr:grpSpPr>
        <xdr:grpSp>
          <xdr:nvGrpSpPr>
            <xdr:cNvPr id="8" name="กลุ่ม 7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/>
          </xdr:nvGrpSpPr>
          <xdr:grpSpPr>
            <a:xfrm>
              <a:off x="7876572" y="699150"/>
              <a:ext cx="2143290" cy="1434367"/>
              <a:chOff x="8399769" y="137479"/>
              <a:chExt cx="1387650" cy="1262265"/>
            </a:xfrm>
          </xdr:grpSpPr>
          <xdr:sp macro="" textlink="">
            <xdr:nvSpPr>
              <xdr:cNvPr id="28" name="กล่องข้อความ 27">
                <a:extLst>
                  <a:ext uri="{FF2B5EF4-FFF2-40B4-BE49-F238E27FC236}">
                    <a16:creationId xmlns="" xmlns:a16="http://schemas.microsoft.com/office/drawing/2014/main" id="{00000000-0008-0000-0100-00001C000000}"/>
                  </a:ext>
                </a:extLst>
              </xdr:cNvPr>
              <xdr:cNvSpPr txBox="1"/>
            </xdr:nvSpPr>
            <xdr:spPr>
              <a:xfrm>
                <a:off x="8830374" y="144780"/>
                <a:ext cx="344398" cy="25232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th-TH" sz="1400">
                    <a:solidFill>
                      <a:srgbClr val="0000FF"/>
                    </a:solidFill>
                  </a:rPr>
                  <a:t>+</a:t>
                </a:r>
                <a:r>
                  <a:rPr lang="en-US" sz="1400">
                    <a:solidFill>
                      <a:srgbClr val="0000FF"/>
                    </a:solidFill>
                  </a:rPr>
                  <a:t>M</a:t>
                </a:r>
                <a:r>
                  <a:rPr lang="en-US" sz="1400" baseline="-25000">
                    <a:solidFill>
                      <a:srgbClr val="0000FF"/>
                    </a:solidFill>
                  </a:rPr>
                  <a:t>y</a:t>
                </a:r>
                <a:endParaRPr lang="th-TH" sz="1400" baseline="-25000">
                  <a:solidFill>
                    <a:srgbClr val="0000FF"/>
                  </a:solidFill>
                </a:endParaRPr>
              </a:p>
            </xdr:txBody>
          </xdr:sp>
          <xdr:sp macro="" textlink="">
            <xdr:nvSpPr>
              <xdr:cNvPr id="22" name="ส่วนโค้ง 21">
                <a:extLst>
                  <a:ext uri="{FF2B5EF4-FFF2-40B4-BE49-F238E27FC236}">
                    <a16:creationId xmlns="" xmlns:a16="http://schemas.microsoft.com/office/drawing/2014/main" id="{00000000-0008-0000-0100-000016000000}"/>
                  </a:ext>
                </a:extLst>
              </xdr:cNvPr>
              <xdr:cNvSpPr/>
            </xdr:nvSpPr>
            <xdr:spPr>
              <a:xfrm>
                <a:off x="9097016" y="909508"/>
                <a:ext cx="457138" cy="490236"/>
              </a:xfrm>
              <a:prstGeom prst="arc">
                <a:avLst>
                  <a:gd name="adj1" fmla="val 17422023"/>
                  <a:gd name="adj2" fmla="val 4102430"/>
                </a:avLst>
              </a:prstGeom>
              <a:ln w="12700">
                <a:solidFill>
                  <a:schemeClr val="bg1">
                    <a:lumMod val="50000"/>
                  </a:schemeClr>
                </a:solidFill>
                <a:prstDash val="sysDash"/>
                <a:headEnd type="triangle"/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sp macro="" textlink="">
            <xdr:nvSpPr>
              <xdr:cNvPr id="23" name="ส่วนโค้ง 22">
                <a:extLst>
                  <a:ext uri="{FF2B5EF4-FFF2-40B4-BE49-F238E27FC236}">
                    <a16:creationId xmlns="" xmlns:a16="http://schemas.microsoft.com/office/drawing/2014/main" id="{00000000-0008-0000-0100-000017000000}"/>
                  </a:ext>
                </a:extLst>
              </xdr:cNvPr>
              <xdr:cNvSpPr/>
            </xdr:nvSpPr>
            <xdr:spPr>
              <a:xfrm rot="5400000" flipH="1">
                <a:off x="8341314" y="195934"/>
                <a:ext cx="588747" cy="471837"/>
              </a:xfrm>
              <a:prstGeom prst="arc">
                <a:avLst>
                  <a:gd name="adj1" fmla="val 17127494"/>
                  <a:gd name="adj2" fmla="val 4133789"/>
                </a:avLst>
              </a:prstGeom>
              <a:ln w="12700">
                <a:solidFill>
                  <a:schemeClr val="bg1">
                    <a:lumMod val="50000"/>
                  </a:schemeClr>
                </a:solidFill>
                <a:prstDash val="sysDash"/>
                <a:headEnd type="triangle"/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sp macro="" textlink="">
            <xdr:nvSpPr>
              <xdr:cNvPr id="29" name="กล่องข้อความ 28">
                <a:extLst>
                  <a:ext uri="{FF2B5EF4-FFF2-40B4-BE49-F238E27FC236}">
                    <a16:creationId xmlns="" xmlns:a16="http://schemas.microsoft.com/office/drawing/2014/main" id="{00000000-0008-0000-0100-00001D000000}"/>
                  </a:ext>
                </a:extLst>
              </xdr:cNvPr>
              <xdr:cNvSpPr txBox="1"/>
            </xdr:nvSpPr>
            <xdr:spPr>
              <a:xfrm>
                <a:off x="9382794" y="674322"/>
                <a:ext cx="404625" cy="425823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th-TH" sz="1400">
                    <a:solidFill>
                      <a:srgbClr val="0000FF"/>
                    </a:solidFill>
                  </a:rPr>
                  <a:t>+</a:t>
                </a:r>
                <a:r>
                  <a:rPr lang="en-US" sz="1400">
                    <a:solidFill>
                      <a:srgbClr val="0000FF"/>
                    </a:solidFill>
                  </a:rPr>
                  <a:t>M</a:t>
                </a:r>
                <a:r>
                  <a:rPr lang="en-US" sz="1400" baseline="-25000">
                    <a:solidFill>
                      <a:srgbClr val="0000FF"/>
                    </a:solidFill>
                  </a:rPr>
                  <a:t>x</a:t>
                </a:r>
                <a:endParaRPr lang="th-TH" sz="1400" baseline="-25000">
                  <a:solidFill>
                    <a:srgbClr val="0000FF"/>
                  </a:solidFill>
                </a:endParaRPr>
              </a:p>
            </xdr:txBody>
          </xdr:sp>
        </xdr:grpSp>
        <xdr:sp macro="" textlink="">
          <xdr:nvSpPr>
            <xdr:cNvPr id="13" name="Rectangle 12"/>
            <xdr:cNvSpPr/>
          </xdr:nvSpPr>
          <xdr:spPr>
            <a:xfrm>
              <a:off x="8020280" y="1666848"/>
              <a:ext cx="428982" cy="379690"/>
            </a:xfrm>
            <a:prstGeom prst="rect">
              <a:avLst/>
            </a:prstGeom>
            <a:solidFill>
              <a:srgbClr val="FFFF00">
                <a:alpha val="18000"/>
              </a:srgbClr>
            </a:solidFill>
            <a:ln w="25400">
              <a:solidFill>
                <a:schemeClr val="tx1"/>
              </a:solidFill>
              <a:prstDash val="soli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</xdr:grpSp>
    </xdr:grpSp>
    <xdr:clientData/>
  </xdr:twoCellAnchor>
  <xdr:twoCellAnchor>
    <xdr:from>
      <xdr:col>3</xdr:col>
      <xdr:colOff>0</xdr:colOff>
      <xdr:row>21</xdr:row>
      <xdr:rowOff>1</xdr:rowOff>
    </xdr:from>
    <xdr:to>
      <xdr:col>8</xdr:col>
      <xdr:colOff>0</xdr:colOff>
      <xdr:row>23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1181100" y="5448301"/>
              <a:ext cx="2667000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14:m>
                <m:oMath xmlns:m="http://schemas.openxmlformats.org/officeDocument/2006/math">
                  <m:f>
                    <m:fPr>
                      <m:ctrlPr>
                        <a:rPr lang="th-TH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2</m:t>
                      </m:r>
                    </m:den>
                  </m:f>
                </m:oMath>
              </a14:m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den>
                  </m:f>
                </m:oMath>
              </a14:m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181100" y="5448301"/>
              <a:ext cx="2667000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:r>
                <a:rPr lang="th-TH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M_y I_x−M_x I_xy</a:t>
              </a:r>
              <a:r>
                <a:rPr lang="th-TH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I_x  I_y  −(I_xy )</a:t>
              </a:r>
              <a:r>
                <a:rPr lang="en-US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2</a:t>
              </a:r>
              <a:r>
                <a:rPr lang="th-TH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M_x I_y−M_y I_xy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I_x  I_y  −(I_xy )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Fallback>
    </mc:AlternateContent>
    <xdr:clientData/>
  </xdr:twoCellAnchor>
  <xdr:twoCellAnchor>
    <xdr:from>
      <xdr:col>10</xdr:col>
      <xdr:colOff>104775</xdr:colOff>
      <xdr:row>18</xdr:row>
      <xdr:rowOff>76200</xdr:rowOff>
    </xdr:from>
    <xdr:to>
      <xdr:col>16</xdr:col>
      <xdr:colOff>447677</xdr:colOff>
      <xdr:row>24</xdr:row>
      <xdr:rowOff>247650</xdr:rowOff>
    </xdr:to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4972050" y="4743450"/>
          <a:ext cx="4019552" cy="1724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300">
              <a:latin typeface="TH SarabunPSK" pitchFamily="34" charset="-34"/>
              <a:cs typeface="TH SarabunPSK" pitchFamily="34" charset="-34"/>
            </a:rPr>
            <a:t>R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แรงปฏิกริยาของเสาเข็ม, ตัน</a:t>
          </a:r>
        </a:p>
        <a:p>
          <a:r>
            <a:rPr lang="en-US" sz="1300">
              <a:latin typeface="TH SarabunPSK" pitchFamily="34" charset="-34"/>
              <a:cs typeface="TH SarabunPSK" pitchFamily="34" charset="-34"/>
            </a:rPr>
            <a:t>P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แรงที่กระทำต่อฐานรากรวมน้ำหนักฐานราก , ตัน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Mx , My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โมเมนต์รอบแกน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ตามลำดับ, ตัน-ม.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Mxo,Myo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โมเมนต์ภายนอกรอบแกน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x,y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ตามลำดับ, ตัน-ม.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 , 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จากจุดศูนย์ถ่วงของฐานรากเดิมถึงตำแหน่งเสาเข็ม, ม.</a:t>
          </a:r>
        </a:p>
        <a:p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</a:t>
          </a:r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,D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ระยะที่คาดเคลื่อน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(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ระยะเยื้องศูนย์), ซม.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x' , y'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ระยะพิกัดใหม่จากจุดศูนย์ถ่วงของฐานรากเดิมถึงตำแหน่งเสาเข็ม, 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 , 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ระยะพิกัดจากจุดศูนย์ถ่วงใหม่ของฐานรากถึงตำแหน่งเสาเข็ม, ม.</a:t>
          </a:r>
          <a:endParaRPr lang="en-US" sz="1300" baseline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New CG.     =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ตำแหน่งจุดศูนย์ถ่วงของเสาเข็มใหม่จากการเยื้องศูนย์ของเสาเข็มเท่านั้น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9</xdr:col>
      <xdr:colOff>209550</xdr:colOff>
      <xdr:row>2</xdr:row>
      <xdr:rowOff>76200</xdr:rowOff>
    </xdr:from>
    <xdr:to>
      <xdr:col>11</xdr:col>
      <xdr:colOff>670984</xdr:colOff>
      <xdr:row>4</xdr:row>
      <xdr:rowOff>228600</xdr:rowOff>
    </xdr:to>
    <xdr:grpSp>
      <xdr:nvGrpSpPr>
        <xdr:cNvPr id="20" name="Group 19"/>
        <xdr:cNvGrpSpPr/>
      </xdr:nvGrpSpPr>
      <xdr:grpSpPr>
        <a:xfrm>
          <a:off x="4476750" y="533400"/>
          <a:ext cx="1575859" cy="714375"/>
          <a:chOff x="3111187" y="619124"/>
          <a:chExt cx="1660249" cy="714375"/>
        </a:xfrm>
      </xdr:grpSpPr>
      <xdr:sp macro="" textlink="">
        <xdr:nvSpPr>
          <xdr:cNvPr id="21" name="TextBox 20"/>
          <xdr:cNvSpPr txBox="1"/>
        </xdr:nvSpPr>
        <xdr:spPr>
          <a:xfrm>
            <a:off x="3111187" y="619124"/>
            <a:ext cx="1660249" cy="7143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24000" tIns="144000" rIns="0" bIns="72000" rtlCol="0" anchor="t"/>
          <a:lstStyle/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ตำแหน่งเสาเข็มใหม่</a:t>
            </a:r>
          </a:p>
          <a:p>
            <a:endParaRPr lang="en-US" sz="500"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ตำแหน่งเสาเข็มตามเดิม</a:t>
            </a:r>
          </a:p>
        </xdr:txBody>
      </xdr:sp>
      <xdr:sp macro="" textlink="">
        <xdr:nvSpPr>
          <xdr:cNvPr id="24" name="Oval 23"/>
          <xdr:cNvSpPr>
            <a:spLocks noChangeAspect="1"/>
          </xdr:cNvSpPr>
        </xdr:nvSpPr>
        <xdr:spPr>
          <a:xfrm>
            <a:off x="3135717" y="733427"/>
            <a:ext cx="265495" cy="252063"/>
          </a:xfrm>
          <a:prstGeom prst="ellipse">
            <a:avLst/>
          </a:prstGeom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25" name="Oval 24"/>
          <xdr:cNvSpPr>
            <a:spLocks noChangeAspect="1"/>
          </xdr:cNvSpPr>
        </xdr:nvSpPr>
        <xdr:spPr>
          <a:xfrm>
            <a:off x="3145779" y="1038226"/>
            <a:ext cx="227567" cy="218576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</xdr:col>
      <xdr:colOff>0</xdr:colOff>
      <xdr:row>24</xdr:row>
      <xdr:rowOff>0</xdr:rowOff>
    </xdr:from>
    <xdr:to>
      <xdr:col>4</xdr:col>
      <xdr:colOff>0</xdr:colOff>
      <xdr:row>25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TextBox 25"/>
            <xdr:cNvSpPr txBox="1"/>
          </xdr:nvSpPr>
          <xdr:spPr>
            <a:xfrm>
              <a:off x="171450" y="6219825"/>
              <a:ext cx="1438275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ex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26" name="TextBox 25"/>
            <xdr:cNvSpPr txBox="1"/>
          </xdr:nvSpPr>
          <xdr:spPr>
            <a:xfrm>
              <a:off x="171450" y="6219825"/>
              <a:ext cx="1438275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M_y=M_yo+P.ex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</xdr:col>
      <xdr:colOff>0</xdr:colOff>
      <xdr:row>23</xdr:row>
      <xdr:rowOff>0</xdr:rowOff>
    </xdr:from>
    <xdr:to>
      <xdr:col>4</xdr:col>
      <xdr:colOff>0</xdr:colOff>
      <xdr:row>24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TextBox 26"/>
            <xdr:cNvSpPr txBox="1"/>
          </xdr:nvSpPr>
          <xdr:spPr>
            <a:xfrm>
              <a:off x="171450" y="5924550"/>
              <a:ext cx="1438275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ey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27" name="TextBox 26"/>
            <xdr:cNvSpPr txBox="1"/>
          </xdr:nvSpPr>
          <xdr:spPr>
            <a:xfrm>
              <a:off x="171450" y="5924550"/>
              <a:ext cx="1438275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M_x=M_xo+P.ey =</a:t>
              </a:r>
              <a:endParaRPr lang="th-TH" sz="1200" i="0"/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22</xdr:row>
      <xdr:rowOff>1</xdr:rowOff>
    </xdr:from>
    <xdr:to>
      <xdr:col>8</xdr:col>
      <xdr:colOff>0</xdr:colOff>
      <xdr:row>24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81100" y="5638801"/>
              <a:ext cx="2667000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14:m>
                <m:oMath xmlns:m="http://schemas.openxmlformats.org/officeDocument/2006/math">
                  <m:f>
                    <m:fPr>
                      <m:ctrlPr>
                        <a:rPr lang="th-TH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2</m:t>
                      </m:r>
                    </m:den>
                  </m:f>
                </m:oMath>
              </a14:m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den>
                  </m:f>
                </m:oMath>
              </a14:m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81100" y="5638801"/>
              <a:ext cx="2667000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:r>
                <a:rPr lang="th-TH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M_y I_x−M_x I_xy</a:t>
              </a:r>
              <a:r>
                <a:rPr lang="th-TH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I_x  I_y  −(I_xy )</a:t>
              </a:r>
              <a:r>
                <a:rPr lang="en-US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2</a:t>
              </a:r>
              <a:r>
                <a:rPr lang="th-TH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M_x I_y−M_y I_xy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I_x  I_y  −(I_xy )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Fallback>
    </mc:AlternateContent>
    <xdr:clientData/>
  </xdr:twoCellAnchor>
  <xdr:twoCellAnchor>
    <xdr:from>
      <xdr:col>12</xdr:col>
      <xdr:colOff>19055</xdr:colOff>
      <xdr:row>1</xdr:row>
      <xdr:rowOff>45613</xdr:rowOff>
    </xdr:from>
    <xdr:to>
      <xdr:col>17</xdr:col>
      <xdr:colOff>361949</xdr:colOff>
      <xdr:row>12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88533</xdr:colOff>
      <xdr:row>1</xdr:row>
      <xdr:rowOff>221498</xdr:rowOff>
    </xdr:from>
    <xdr:to>
      <xdr:col>17</xdr:col>
      <xdr:colOff>57152</xdr:colOff>
      <xdr:row>7</xdr:row>
      <xdr:rowOff>179595</xdr:rowOff>
    </xdr:to>
    <xdr:grpSp>
      <xdr:nvGrpSpPr>
        <xdr:cNvPr id="7" name="Group 6"/>
        <xdr:cNvGrpSpPr/>
      </xdr:nvGrpSpPr>
      <xdr:grpSpPr>
        <a:xfrm>
          <a:off x="7489458" y="364373"/>
          <a:ext cx="2073644" cy="1529722"/>
          <a:chOff x="7896087" y="707446"/>
          <a:chExt cx="2123778" cy="1538271"/>
        </a:xfrm>
      </xdr:grpSpPr>
      <xdr:grpSp>
        <xdr:nvGrpSpPr>
          <xdr:cNvPr id="8" name="กลุ่ม 7">
            <a:extLst>
              <a:ext uri="{FF2B5EF4-FFF2-40B4-BE49-F238E27FC236}">
                <a16:creationId xmlns="" xmlns:a16="http://schemas.microsoft.com/office/drawing/2014/main" id="{00000000-0008-0000-0100-000008000000}"/>
              </a:ext>
            </a:extLst>
          </xdr:cNvPr>
          <xdr:cNvGrpSpPr/>
        </xdr:nvGrpSpPr>
        <xdr:grpSpPr>
          <a:xfrm>
            <a:off x="7896087" y="707446"/>
            <a:ext cx="2123778" cy="1538271"/>
            <a:chOff x="8412402" y="144780"/>
            <a:chExt cx="1375017" cy="1353700"/>
          </a:xfrm>
        </xdr:grpSpPr>
        <xdr:sp macro="" textlink="">
          <xdr:nvSpPr>
            <xdr:cNvPr id="10" name="กล่องข้อความ 27">
              <a:extLst>
                <a:ext uri="{FF2B5EF4-FFF2-40B4-BE49-F238E27FC236}">
                  <a16:creationId xmlns="" xmlns:a16="http://schemas.microsoft.com/office/drawing/2014/main" id="{00000000-0008-0000-0100-00001C000000}"/>
                </a:ext>
              </a:extLst>
            </xdr:cNvPr>
            <xdr:cNvSpPr txBox="1"/>
          </xdr:nvSpPr>
          <xdr:spPr>
            <a:xfrm>
              <a:off x="8735634" y="144780"/>
              <a:ext cx="401242" cy="42582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th-TH" sz="1400">
                  <a:solidFill>
                    <a:srgbClr val="0000FF"/>
                  </a:solidFill>
                </a:rPr>
                <a:t>+</a:t>
              </a:r>
              <a:r>
                <a:rPr lang="en-US" sz="1400">
                  <a:solidFill>
                    <a:srgbClr val="0000FF"/>
                  </a:solidFill>
                </a:rPr>
                <a:t>M</a:t>
              </a:r>
              <a:r>
                <a:rPr lang="en-US" sz="1400" baseline="-25000">
                  <a:solidFill>
                    <a:srgbClr val="0000FF"/>
                  </a:solidFill>
                </a:rPr>
                <a:t>y</a:t>
              </a:r>
              <a:endParaRPr lang="th-TH" sz="1400" baseline="-25000">
                <a:solidFill>
                  <a:srgbClr val="0000FF"/>
                </a:solidFill>
              </a:endParaRPr>
            </a:p>
          </xdr:txBody>
        </xdr:sp>
        <xdr:sp macro="" textlink="">
          <xdr:nvSpPr>
            <xdr:cNvPr id="11" name="ส่วนโค้ง 21">
              <a:extLst>
                <a:ext uri="{FF2B5EF4-FFF2-40B4-BE49-F238E27FC236}">
                  <a16:creationId xmlns="" xmlns:a16="http://schemas.microsoft.com/office/drawing/2014/main" id="{00000000-0008-0000-0100-000016000000}"/>
                </a:ext>
              </a:extLst>
            </xdr:cNvPr>
            <xdr:cNvSpPr/>
          </xdr:nvSpPr>
          <xdr:spPr>
            <a:xfrm>
              <a:off x="9097016" y="1008244"/>
              <a:ext cx="457138" cy="490236"/>
            </a:xfrm>
            <a:prstGeom prst="arc">
              <a:avLst>
                <a:gd name="adj1" fmla="val 17422023"/>
                <a:gd name="adj2" fmla="val 4102430"/>
              </a:avLst>
            </a:prstGeom>
            <a:ln w="12700">
              <a:solidFill>
                <a:schemeClr val="bg1">
                  <a:lumMod val="50000"/>
                </a:schemeClr>
              </a:solidFill>
              <a:prstDash val="sysDash"/>
              <a:headEnd type="triangle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2" name="ส่วนโค้ง 22">
              <a:extLst>
                <a:ext uri="{FF2B5EF4-FFF2-40B4-BE49-F238E27FC236}">
                  <a16:creationId xmlns="" xmlns:a16="http://schemas.microsoft.com/office/drawing/2014/main" id="{00000000-0008-0000-0100-000017000000}"/>
                </a:ext>
              </a:extLst>
            </xdr:cNvPr>
            <xdr:cNvSpPr/>
          </xdr:nvSpPr>
          <xdr:spPr>
            <a:xfrm rot="5400000" flipH="1">
              <a:off x="8314813" y="407259"/>
              <a:ext cx="645751" cy="450573"/>
            </a:xfrm>
            <a:prstGeom prst="arc">
              <a:avLst>
                <a:gd name="adj1" fmla="val 17127494"/>
                <a:gd name="adj2" fmla="val 4133789"/>
              </a:avLst>
            </a:prstGeom>
            <a:ln w="12700">
              <a:solidFill>
                <a:schemeClr val="bg1">
                  <a:lumMod val="50000"/>
                </a:schemeClr>
              </a:solidFill>
              <a:prstDash val="sysDash"/>
              <a:headEnd type="triangle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7" name="กล่องข้อความ 28">
              <a:extLst>
                <a:ext uri="{FF2B5EF4-FFF2-40B4-BE49-F238E27FC236}">
                  <a16:creationId xmlns="" xmlns:a16="http://schemas.microsoft.com/office/drawing/2014/main" id="{00000000-0008-0000-0100-00001D000000}"/>
                </a:ext>
              </a:extLst>
            </xdr:cNvPr>
            <xdr:cNvSpPr txBox="1"/>
          </xdr:nvSpPr>
          <xdr:spPr>
            <a:xfrm>
              <a:off x="9382794" y="715464"/>
              <a:ext cx="404625" cy="42582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th-TH" sz="1400">
                  <a:solidFill>
                    <a:srgbClr val="0000FF"/>
                  </a:solidFill>
                </a:rPr>
                <a:t>+</a:t>
              </a:r>
              <a:r>
                <a:rPr lang="en-US" sz="1400">
                  <a:solidFill>
                    <a:srgbClr val="0000FF"/>
                  </a:solidFill>
                </a:rPr>
                <a:t>M</a:t>
              </a:r>
              <a:r>
                <a:rPr lang="en-US" sz="1400" baseline="-25000">
                  <a:solidFill>
                    <a:srgbClr val="0000FF"/>
                  </a:solidFill>
                </a:rPr>
                <a:t>x</a:t>
              </a:r>
              <a:endParaRPr lang="th-TH" sz="1400" baseline="-25000">
                <a:solidFill>
                  <a:srgbClr val="0000FF"/>
                </a:solidFill>
              </a:endParaRPr>
            </a:p>
          </xdr:txBody>
        </xdr:sp>
      </xdr:grpSp>
      <xdr:sp macro="" textlink="">
        <xdr:nvSpPr>
          <xdr:cNvPr id="9" name="Rectangle 8"/>
          <xdr:cNvSpPr/>
        </xdr:nvSpPr>
        <xdr:spPr>
          <a:xfrm>
            <a:off x="8059301" y="1760119"/>
            <a:ext cx="428982" cy="379690"/>
          </a:xfrm>
          <a:prstGeom prst="rect">
            <a:avLst/>
          </a:prstGeom>
          <a:solidFill>
            <a:srgbClr val="FFFF00">
              <a:alpha val="14000"/>
            </a:srgbClr>
          </a:solidFill>
          <a:ln w="25400">
            <a:solidFill>
              <a:schemeClr val="tx1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10</xdr:col>
      <xdr:colOff>38100</xdr:colOff>
      <xdr:row>20</xdr:row>
      <xdr:rowOff>38100</xdr:rowOff>
    </xdr:from>
    <xdr:to>
      <xdr:col>16</xdr:col>
      <xdr:colOff>381002</xdr:colOff>
      <xdr:row>26</xdr:row>
      <xdr:rowOff>219075</xdr:rowOff>
    </xdr:to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086350" y="5133975"/>
          <a:ext cx="4019552" cy="1724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300">
              <a:latin typeface="TH SarabunPSK" pitchFamily="34" charset="-34"/>
              <a:cs typeface="TH SarabunPSK" pitchFamily="34" charset="-34"/>
            </a:rPr>
            <a:t>R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แรงปฏิกริยาของเสาเข็ม, ตัน</a:t>
          </a:r>
        </a:p>
        <a:p>
          <a:r>
            <a:rPr lang="en-US" sz="1300">
              <a:latin typeface="TH SarabunPSK" pitchFamily="34" charset="-34"/>
              <a:cs typeface="TH SarabunPSK" pitchFamily="34" charset="-34"/>
            </a:rPr>
            <a:t>P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แรงที่กระทำต่อฐานรากรวมน้ำหนักฐานราก , ตัน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Mx , My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โมเมนต์รอบแกน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ตามลำดับ, ตัน-ม.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Mxo,Myo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โมเมนต์ภายนอกรอบแกน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x,y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ตามลำดับ, ตัน-ม.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 , 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จากจุดศูนย์ถ่วงของฐานรากเดิมถึงตำแหน่งเสาเข็ม, ม.</a:t>
          </a:r>
        </a:p>
        <a:p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</a:t>
          </a:r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,D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ระยะที่คาดเคลื่อน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(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ระยะเยื้องศูนย์), ซม.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x' , y'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ระยะพิกัดใหม่จากจุดศูนย์ถ่วงของฐานรากเดิมถึงตำแหน่งเสาเข็ม, 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 , 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ระยะพิกัดจากจุดศูนย์ถ่วงใหม่ของฐานรากถึงตำแหน่งเสาเข็ม, ม.</a:t>
          </a:r>
          <a:endParaRPr lang="en-US" sz="1300" baseline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New CG.     =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ตำแหน่งจุดศูนย์ถ่วงของเสาเข็มใหม่จากการเยื้องศูนย์ของเสาเข็มเท่านั้น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9</xdr:col>
      <xdr:colOff>238125</xdr:colOff>
      <xdr:row>2</xdr:row>
      <xdr:rowOff>57150</xdr:rowOff>
    </xdr:from>
    <xdr:to>
      <xdr:col>12</xdr:col>
      <xdr:colOff>23284</xdr:colOff>
      <xdr:row>4</xdr:row>
      <xdr:rowOff>209550</xdr:rowOff>
    </xdr:to>
    <xdr:grpSp>
      <xdr:nvGrpSpPr>
        <xdr:cNvPr id="20" name="Group 19"/>
        <xdr:cNvGrpSpPr/>
      </xdr:nvGrpSpPr>
      <xdr:grpSpPr>
        <a:xfrm>
          <a:off x="4686300" y="495300"/>
          <a:ext cx="1575859" cy="714375"/>
          <a:chOff x="3111187" y="619124"/>
          <a:chExt cx="1660249" cy="714375"/>
        </a:xfrm>
      </xdr:grpSpPr>
      <xdr:sp macro="" textlink="">
        <xdr:nvSpPr>
          <xdr:cNvPr id="21" name="TextBox 20"/>
          <xdr:cNvSpPr txBox="1"/>
        </xdr:nvSpPr>
        <xdr:spPr>
          <a:xfrm>
            <a:off x="3111187" y="619124"/>
            <a:ext cx="1660249" cy="7143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24000" tIns="144000" rIns="0" bIns="72000" rtlCol="0" anchor="t"/>
          <a:lstStyle/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ตำแหน่งเสาเข็มใหม่</a:t>
            </a:r>
          </a:p>
          <a:p>
            <a:endParaRPr lang="en-US" sz="500"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ตำแหน่งเสาเข็มตามเดิม</a:t>
            </a:r>
          </a:p>
        </xdr:txBody>
      </xdr:sp>
      <xdr:sp macro="" textlink="">
        <xdr:nvSpPr>
          <xdr:cNvPr id="22" name="Oval 21"/>
          <xdr:cNvSpPr>
            <a:spLocks noChangeAspect="1"/>
          </xdr:cNvSpPr>
        </xdr:nvSpPr>
        <xdr:spPr>
          <a:xfrm>
            <a:off x="3135717" y="733427"/>
            <a:ext cx="265495" cy="252063"/>
          </a:xfrm>
          <a:prstGeom prst="ellipse">
            <a:avLst/>
          </a:prstGeom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23" name="Oval 22"/>
          <xdr:cNvSpPr>
            <a:spLocks noChangeAspect="1"/>
          </xdr:cNvSpPr>
        </xdr:nvSpPr>
        <xdr:spPr>
          <a:xfrm>
            <a:off x="3145779" y="1038226"/>
            <a:ext cx="227567" cy="218576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</xdr:col>
      <xdr:colOff>0</xdr:colOff>
      <xdr:row>25</xdr:row>
      <xdr:rowOff>0</xdr:rowOff>
    </xdr:from>
    <xdr:to>
      <xdr:col>4</xdr:col>
      <xdr:colOff>0</xdr:colOff>
      <xdr:row>26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TextBox 23"/>
            <xdr:cNvSpPr txBox="1"/>
          </xdr:nvSpPr>
          <xdr:spPr>
            <a:xfrm>
              <a:off x="171450" y="634365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ex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24" name="TextBox 23"/>
            <xdr:cNvSpPr txBox="1"/>
          </xdr:nvSpPr>
          <xdr:spPr>
            <a:xfrm>
              <a:off x="171450" y="634365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M_y=M_yo+P.ex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</xdr:col>
      <xdr:colOff>0</xdr:colOff>
      <xdr:row>24</xdr:row>
      <xdr:rowOff>0</xdr:rowOff>
    </xdr:from>
    <xdr:to>
      <xdr:col>4</xdr:col>
      <xdr:colOff>0</xdr:colOff>
      <xdr:row>25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5" name="TextBox 24"/>
            <xdr:cNvSpPr txBox="1"/>
          </xdr:nvSpPr>
          <xdr:spPr>
            <a:xfrm>
              <a:off x="171450" y="604837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ey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25" name="TextBox 24"/>
            <xdr:cNvSpPr txBox="1"/>
          </xdr:nvSpPr>
          <xdr:spPr>
            <a:xfrm>
              <a:off x="171450" y="604837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M_x=M_xo+P.ey =</a:t>
              </a:r>
              <a:endParaRPr lang="th-TH" sz="1200" i="0"/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23</xdr:row>
      <xdr:rowOff>1</xdr:rowOff>
    </xdr:from>
    <xdr:to>
      <xdr:col>8</xdr:col>
      <xdr:colOff>0</xdr:colOff>
      <xdr:row>25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81100" y="5572126"/>
              <a:ext cx="2667000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14:m>
                <m:oMath xmlns:m="http://schemas.openxmlformats.org/officeDocument/2006/math">
                  <m:f>
                    <m:fPr>
                      <m:ctrlPr>
                        <a:rPr lang="th-TH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2</m:t>
                      </m:r>
                    </m:den>
                  </m:f>
                </m:oMath>
              </a14:m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den>
                  </m:f>
                </m:oMath>
              </a14:m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81100" y="5572126"/>
              <a:ext cx="2667000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:r>
                <a:rPr lang="th-TH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M_y I_x−M_x I_xy</a:t>
              </a:r>
              <a:r>
                <a:rPr lang="th-TH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I_x  I_y  −(I_xy )</a:t>
              </a:r>
              <a:r>
                <a:rPr lang="en-US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2</a:t>
              </a:r>
              <a:r>
                <a:rPr lang="th-TH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M_x I_y−M_y I_xy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I_x  I_y  −(I_xy )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Fallback>
    </mc:AlternateContent>
    <xdr:clientData/>
  </xdr:twoCellAnchor>
  <xdr:twoCellAnchor>
    <xdr:from>
      <xdr:col>12</xdr:col>
      <xdr:colOff>19055</xdr:colOff>
      <xdr:row>1</xdr:row>
      <xdr:rowOff>45613</xdr:rowOff>
    </xdr:from>
    <xdr:to>
      <xdr:col>17</xdr:col>
      <xdr:colOff>361949</xdr:colOff>
      <xdr:row>12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155208</xdr:colOff>
      <xdr:row>0</xdr:row>
      <xdr:rowOff>142874</xdr:rowOff>
    </xdr:from>
    <xdr:to>
      <xdr:col>17</xdr:col>
      <xdr:colOff>142874</xdr:colOff>
      <xdr:row>7</xdr:row>
      <xdr:rowOff>179595</xdr:rowOff>
    </xdr:to>
    <xdr:grpSp>
      <xdr:nvGrpSpPr>
        <xdr:cNvPr id="7" name="Group 6"/>
        <xdr:cNvGrpSpPr/>
      </xdr:nvGrpSpPr>
      <xdr:grpSpPr>
        <a:xfrm>
          <a:off x="7556133" y="142874"/>
          <a:ext cx="2092691" cy="1751221"/>
          <a:chOff x="7964376" y="484709"/>
          <a:chExt cx="2143286" cy="1761008"/>
        </a:xfrm>
      </xdr:grpSpPr>
      <xdr:grpSp>
        <xdr:nvGrpSpPr>
          <xdr:cNvPr id="8" name="กลุ่ม 7">
            <a:extLst>
              <a:ext uri="{FF2B5EF4-FFF2-40B4-BE49-F238E27FC236}">
                <a16:creationId xmlns="" xmlns:a16="http://schemas.microsoft.com/office/drawing/2014/main" id="{00000000-0008-0000-0100-000008000000}"/>
              </a:ext>
            </a:extLst>
          </xdr:cNvPr>
          <xdr:cNvGrpSpPr/>
        </xdr:nvGrpSpPr>
        <xdr:grpSpPr>
          <a:xfrm>
            <a:off x="7964376" y="484709"/>
            <a:ext cx="2143286" cy="1761008"/>
            <a:chOff x="8456613" y="-51232"/>
            <a:chExt cx="1387647" cy="1549712"/>
          </a:xfrm>
        </xdr:grpSpPr>
        <xdr:sp macro="" textlink="">
          <xdr:nvSpPr>
            <xdr:cNvPr id="10" name="กล่องข้อความ 27">
              <a:extLst>
                <a:ext uri="{FF2B5EF4-FFF2-40B4-BE49-F238E27FC236}">
                  <a16:creationId xmlns="" xmlns:a16="http://schemas.microsoft.com/office/drawing/2014/main" id="{00000000-0008-0000-0100-00001C000000}"/>
                </a:ext>
              </a:extLst>
            </xdr:cNvPr>
            <xdr:cNvSpPr txBox="1"/>
          </xdr:nvSpPr>
          <xdr:spPr>
            <a:xfrm>
              <a:off x="8792478" y="-51232"/>
              <a:ext cx="344397" cy="20881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th-TH" sz="1400">
                  <a:solidFill>
                    <a:srgbClr val="0000FF"/>
                  </a:solidFill>
                </a:rPr>
                <a:t>+</a:t>
              </a:r>
              <a:r>
                <a:rPr lang="en-US" sz="1400">
                  <a:solidFill>
                    <a:srgbClr val="0000FF"/>
                  </a:solidFill>
                </a:rPr>
                <a:t>M</a:t>
              </a:r>
              <a:r>
                <a:rPr lang="en-US" sz="1400" baseline="-25000">
                  <a:solidFill>
                    <a:srgbClr val="0000FF"/>
                  </a:solidFill>
                </a:rPr>
                <a:t>y</a:t>
              </a:r>
              <a:endParaRPr lang="th-TH" sz="1400" baseline="-25000">
                <a:solidFill>
                  <a:srgbClr val="0000FF"/>
                </a:solidFill>
              </a:endParaRPr>
            </a:p>
          </xdr:txBody>
        </xdr:sp>
        <xdr:sp macro="" textlink="">
          <xdr:nvSpPr>
            <xdr:cNvPr id="11" name="ส่วนโค้ง 21">
              <a:extLst>
                <a:ext uri="{FF2B5EF4-FFF2-40B4-BE49-F238E27FC236}">
                  <a16:creationId xmlns="" xmlns:a16="http://schemas.microsoft.com/office/drawing/2014/main" id="{00000000-0008-0000-0100-000016000000}"/>
                </a:ext>
              </a:extLst>
            </xdr:cNvPr>
            <xdr:cNvSpPr/>
          </xdr:nvSpPr>
          <xdr:spPr>
            <a:xfrm>
              <a:off x="9097016" y="1008244"/>
              <a:ext cx="457138" cy="490236"/>
            </a:xfrm>
            <a:prstGeom prst="arc">
              <a:avLst>
                <a:gd name="adj1" fmla="val 17422023"/>
                <a:gd name="adj2" fmla="val 4102430"/>
              </a:avLst>
            </a:prstGeom>
            <a:ln w="12700">
              <a:solidFill>
                <a:schemeClr val="bg1">
                  <a:lumMod val="50000"/>
                </a:schemeClr>
              </a:solidFill>
              <a:prstDash val="sysDash"/>
              <a:headEnd type="triangle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2" name="ส่วนโค้ง 22">
              <a:extLst>
                <a:ext uri="{FF2B5EF4-FFF2-40B4-BE49-F238E27FC236}">
                  <a16:creationId xmlns="" xmlns:a16="http://schemas.microsoft.com/office/drawing/2014/main" id="{00000000-0008-0000-0100-000017000000}"/>
                </a:ext>
              </a:extLst>
            </xdr:cNvPr>
            <xdr:cNvSpPr/>
          </xdr:nvSpPr>
          <xdr:spPr>
            <a:xfrm rot="5400000" flipH="1">
              <a:off x="8359024" y="112244"/>
              <a:ext cx="645751" cy="450573"/>
            </a:xfrm>
            <a:prstGeom prst="arc">
              <a:avLst>
                <a:gd name="adj1" fmla="val 17127494"/>
                <a:gd name="adj2" fmla="val 4133789"/>
              </a:avLst>
            </a:prstGeom>
            <a:ln w="12700">
              <a:solidFill>
                <a:schemeClr val="bg1">
                  <a:lumMod val="50000"/>
                </a:schemeClr>
              </a:solidFill>
              <a:prstDash val="sysDash"/>
              <a:headEnd type="triangle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3" name="กล่องข้อความ 28">
              <a:extLst>
                <a:ext uri="{FF2B5EF4-FFF2-40B4-BE49-F238E27FC236}">
                  <a16:creationId xmlns="" xmlns:a16="http://schemas.microsoft.com/office/drawing/2014/main" id="{00000000-0008-0000-0100-00001D000000}"/>
                </a:ext>
              </a:extLst>
            </xdr:cNvPr>
            <xdr:cNvSpPr txBox="1"/>
          </xdr:nvSpPr>
          <xdr:spPr>
            <a:xfrm>
              <a:off x="9515429" y="859099"/>
              <a:ext cx="328831" cy="24847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/>
            <a:lstStyle/>
            <a:p>
              <a:pPr algn="ctr"/>
              <a:r>
                <a:rPr lang="th-TH" sz="1400">
                  <a:solidFill>
                    <a:srgbClr val="0000FF"/>
                  </a:solidFill>
                </a:rPr>
                <a:t>+</a:t>
              </a:r>
              <a:r>
                <a:rPr lang="en-US" sz="1400">
                  <a:solidFill>
                    <a:srgbClr val="0000FF"/>
                  </a:solidFill>
                </a:rPr>
                <a:t>M</a:t>
              </a:r>
              <a:r>
                <a:rPr lang="en-US" sz="1400" baseline="-25000">
                  <a:solidFill>
                    <a:srgbClr val="0000FF"/>
                  </a:solidFill>
                </a:rPr>
                <a:t>x</a:t>
              </a:r>
              <a:endParaRPr lang="th-TH" sz="1400" baseline="-25000">
                <a:solidFill>
                  <a:srgbClr val="0000FF"/>
                </a:solidFill>
              </a:endParaRPr>
            </a:p>
          </xdr:txBody>
        </xdr:sp>
      </xdr:grpSp>
      <xdr:sp macro="" textlink="">
        <xdr:nvSpPr>
          <xdr:cNvPr id="9" name="Rectangle 8"/>
          <xdr:cNvSpPr/>
        </xdr:nvSpPr>
        <xdr:spPr>
          <a:xfrm>
            <a:off x="8059301" y="1760119"/>
            <a:ext cx="428982" cy="379690"/>
          </a:xfrm>
          <a:prstGeom prst="rect">
            <a:avLst/>
          </a:prstGeom>
          <a:solidFill>
            <a:srgbClr val="FFFF00">
              <a:alpha val="14000"/>
            </a:srgbClr>
          </a:solidFill>
          <a:ln w="25400">
            <a:solidFill>
              <a:schemeClr val="tx1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10</xdr:col>
      <xdr:colOff>123825</xdr:colOff>
      <xdr:row>21</xdr:row>
      <xdr:rowOff>28575</xdr:rowOff>
    </xdr:from>
    <xdr:to>
      <xdr:col>16</xdr:col>
      <xdr:colOff>466727</xdr:colOff>
      <xdr:row>27</xdr:row>
      <xdr:rowOff>209550</xdr:rowOff>
    </xdr:to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172075" y="5362575"/>
          <a:ext cx="4019552" cy="1724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300">
              <a:latin typeface="TH SarabunPSK" pitchFamily="34" charset="-34"/>
              <a:cs typeface="TH SarabunPSK" pitchFamily="34" charset="-34"/>
            </a:rPr>
            <a:t>R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แรงปฏิกริยาของเสาเข็ม, ตัน</a:t>
          </a:r>
        </a:p>
        <a:p>
          <a:r>
            <a:rPr lang="en-US" sz="1300">
              <a:latin typeface="TH SarabunPSK" pitchFamily="34" charset="-34"/>
              <a:cs typeface="TH SarabunPSK" pitchFamily="34" charset="-34"/>
            </a:rPr>
            <a:t>P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แรงที่กระทำต่อฐานรากรวมน้ำหนักฐานราก , ตัน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Mx , My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โมเมนต์รอบแกน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ตามลำดับ, ตัน-ม.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Mxo,Myo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โมเมนต์ภายนอกรอบแกน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x,y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ตามลำดับ, ตัน-ม.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 , 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จากจุดศูนย์ถ่วงของฐานรากเดิมถึงตำแหน่งเสาเข็ม, ม.</a:t>
          </a:r>
        </a:p>
        <a:p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</a:t>
          </a:r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,D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ระยะที่คาดเคลื่อน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(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ระยะเยื้องศูนย์), ซม.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x' , y'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ระยะพิกัดใหม่จากจุดศูนย์ถ่วงของฐานรากเดิมถึงตำแหน่งเสาเข็ม, 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 , 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ระยะพิกัดจากจุดศูนย์ถ่วงใหม่ของฐานรากถึงตำแหน่งเสาเข็ม, ม.</a:t>
          </a:r>
          <a:endParaRPr lang="en-US" sz="1300" baseline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New CG.     =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ตำแหน่งจุดศูนย์ถ่วงของเสาเข็มใหม่จากการเยื้องศูนย์ของเสาเข็มเท่านั้น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9</xdr:col>
      <xdr:colOff>180975</xdr:colOff>
      <xdr:row>2</xdr:row>
      <xdr:rowOff>66675</xdr:rowOff>
    </xdr:from>
    <xdr:to>
      <xdr:col>11</xdr:col>
      <xdr:colOff>642409</xdr:colOff>
      <xdr:row>4</xdr:row>
      <xdr:rowOff>219075</xdr:rowOff>
    </xdr:to>
    <xdr:grpSp>
      <xdr:nvGrpSpPr>
        <xdr:cNvPr id="19" name="Group 18"/>
        <xdr:cNvGrpSpPr/>
      </xdr:nvGrpSpPr>
      <xdr:grpSpPr>
        <a:xfrm>
          <a:off x="4629150" y="504825"/>
          <a:ext cx="1575859" cy="714375"/>
          <a:chOff x="3111187" y="619124"/>
          <a:chExt cx="1660249" cy="714375"/>
        </a:xfrm>
      </xdr:grpSpPr>
      <xdr:sp macro="" textlink="">
        <xdr:nvSpPr>
          <xdr:cNvPr id="20" name="TextBox 19"/>
          <xdr:cNvSpPr txBox="1"/>
        </xdr:nvSpPr>
        <xdr:spPr>
          <a:xfrm>
            <a:off x="3111187" y="619124"/>
            <a:ext cx="1660249" cy="7143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24000" tIns="144000" rIns="0" bIns="72000" rtlCol="0" anchor="t"/>
          <a:lstStyle/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ตำแหน่งเสาเข็มใหม่</a:t>
            </a:r>
          </a:p>
          <a:p>
            <a:endParaRPr lang="en-US" sz="500"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ตำแหน่งเสาเข็มตามเดิม</a:t>
            </a:r>
          </a:p>
        </xdr:txBody>
      </xdr:sp>
      <xdr:sp macro="" textlink="">
        <xdr:nvSpPr>
          <xdr:cNvPr id="21" name="Oval 20"/>
          <xdr:cNvSpPr>
            <a:spLocks noChangeAspect="1"/>
          </xdr:cNvSpPr>
        </xdr:nvSpPr>
        <xdr:spPr>
          <a:xfrm>
            <a:off x="3135717" y="733427"/>
            <a:ext cx="265495" cy="252063"/>
          </a:xfrm>
          <a:prstGeom prst="ellipse">
            <a:avLst/>
          </a:prstGeom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22" name="Oval 21"/>
          <xdr:cNvSpPr>
            <a:spLocks noChangeAspect="1"/>
          </xdr:cNvSpPr>
        </xdr:nvSpPr>
        <xdr:spPr>
          <a:xfrm>
            <a:off x="3145779" y="1038226"/>
            <a:ext cx="227567" cy="218576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</xdr:col>
      <xdr:colOff>0</xdr:colOff>
      <xdr:row>26</xdr:row>
      <xdr:rowOff>0</xdr:rowOff>
    </xdr:from>
    <xdr:to>
      <xdr:col>4</xdr:col>
      <xdr:colOff>0</xdr:colOff>
      <xdr:row>27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TextBox 22"/>
            <xdr:cNvSpPr txBox="1"/>
          </xdr:nvSpPr>
          <xdr:spPr>
            <a:xfrm>
              <a:off x="171450" y="658177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ex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23" name="TextBox 22"/>
            <xdr:cNvSpPr txBox="1"/>
          </xdr:nvSpPr>
          <xdr:spPr>
            <a:xfrm>
              <a:off x="171450" y="658177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M_y=M_yo+P.ex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</xdr:col>
      <xdr:colOff>0</xdr:colOff>
      <xdr:row>25</xdr:row>
      <xdr:rowOff>0</xdr:rowOff>
    </xdr:from>
    <xdr:to>
      <xdr:col>4</xdr:col>
      <xdr:colOff>0</xdr:colOff>
      <xdr:row>26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TextBox 23"/>
            <xdr:cNvSpPr txBox="1"/>
          </xdr:nvSpPr>
          <xdr:spPr>
            <a:xfrm>
              <a:off x="171450" y="628650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ey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24" name="TextBox 23"/>
            <xdr:cNvSpPr txBox="1"/>
          </xdr:nvSpPr>
          <xdr:spPr>
            <a:xfrm>
              <a:off x="171450" y="628650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M_x=M_xo+P.ey =</a:t>
              </a:r>
              <a:endParaRPr lang="th-TH" sz="1200" i="0"/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24</xdr:row>
      <xdr:rowOff>1</xdr:rowOff>
    </xdr:from>
    <xdr:to>
      <xdr:col>8</xdr:col>
      <xdr:colOff>0</xdr:colOff>
      <xdr:row>26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81100" y="5810251"/>
              <a:ext cx="2667000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14:m>
                <m:oMath xmlns:m="http://schemas.openxmlformats.org/officeDocument/2006/math">
                  <m:f>
                    <m:fPr>
                      <m:ctrlPr>
                        <a:rPr lang="th-TH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2</m:t>
                      </m:r>
                    </m:den>
                  </m:f>
                </m:oMath>
              </a14:m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den>
                  </m:f>
                </m:oMath>
              </a14:m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81100" y="5810251"/>
              <a:ext cx="2667000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:r>
                <a:rPr lang="th-TH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M_y I_x−M_x I_xy</a:t>
              </a:r>
              <a:r>
                <a:rPr lang="th-TH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I_x  I_y  −(I_xy )</a:t>
              </a:r>
              <a:r>
                <a:rPr lang="en-US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2</a:t>
              </a:r>
              <a:r>
                <a:rPr lang="th-TH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M_x I_y−M_y I_xy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I_x  I_y  −(I_xy )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Fallback>
    </mc:AlternateContent>
    <xdr:clientData/>
  </xdr:twoCellAnchor>
  <xdr:twoCellAnchor>
    <xdr:from>
      <xdr:col>12</xdr:col>
      <xdr:colOff>19055</xdr:colOff>
      <xdr:row>1</xdr:row>
      <xdr:rowOff>45613</xdr:rowOff>
    </xdr:from>
    <xdr:to>
      <xdr:col>17</xdr:col>
      <xdr:colOff>361949</xdr:colOff>
      <xdr:row>12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155207</xdr:colOff>
      <xdr:row>0</xdr:row>
      <xdr:rowOff>0</xdr:rowOff>
    </xdr:from>
    <xdr:to>
      <xdr:col>17</xdr:col>
      <xdr:colOff>57152</xdr:colOff>
      <xdr:row>7</xdr:row>
      <xdr:rowOff>179595</xdr:rowOff>
    </xdr:to>
    <xdr:grpSp>
      <xdr:nvGrpSpPr>
        <xdr:cNvPr id="7" name="Group 6"/>
        <xdr:cNvGrpSpPr/>
      </xdr:nvGrpSpPr>
      <xdr:grpSpPr>
        <a:xfrm>
          <a:off x="7556132" y="0"/>
          <a:ext cx="2006970" cy="1894095"/>
          <a:chOff x="7964373" y="341036"/>
          <a:chExt cx="2055492" cy="1904681"/>
        </a:xfrm>
      </xdr:grpSpPr>
      <xdr:grpSp>
        <xdr:nvGrpSpPr>
          <xdr:cNvPr id="8" name="กลุ่ม 7">
            <a:extLst>
              <a:ext uri="{FF2B5EF4-FFF2-40B4-BE49-F238E27FC236}">
                <a16:creationId xmlns="" xmlns:a16="http://schemas.microsoft.com/office/drawing/2014/main" id="{00000000-0008-0000-0100-000008000000}"/>
              </a:ext>
            </a:extLst>
          </xdr:cNvPr>
          <xdr:cNvGrpSpPr/>
        </xdr:nvGrpSpPr>
        <xdr:grpSpPr>
          <a:xfrm>
            <a:off x="7964373" y="341036"/>
            <a:ext cx="2055492" cy="1904681"/>
            <a:chOff x="8456613" y="-177666"/>
            <a:chExt cx="1330806" cy="1676146"/>
          </a:xfrm>
        </xdr:grpSpPr>
        <xdr:sp macro="" textlink="">
          <xdr:nvSpPr>
            <xdr:cNvPr id="10" name="กล่องข้อความ 27">
              <a:extLst>
                <a:ext uri="{FF2B5EF4-FFF2-40B4-BE49-F238E27FC236}">
                  <a16:creationId xmlns="" xmlns:a16="http://schemas.microsoft.com/office/drawing/2014/main" id="{00000000-0008-0000-0100-00001C000000}"/>
                </a:ext>
              </a:extLst>
            </xdr:cNvPr>
            <xdr:cNvSpPr txBox="1"/>
          </xdr:nvSpPr>
          <xdr:spPr>
            <a:xfrm>
              <a:off x="8729318" y="-177666"/>
              <a:ext cx="401242" cy="42582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th-TH" sz="1400">
                  <a:solidFill>
                    <a:srgbClr val="0000FF"/>
                  </a:solidFill>
                </a:rPr>
                <a:t>+</a:t>
              </a:r>
              <a:r>
                <a:rPr lang="en-US" sz="1400">
                  <a:solidFill>
                    <a:srgbClr val="0000FF"/>
                  </a:solidFill>
                </a:rPr>
                <a:t>M</a:t>
              </a:r>
              <a:r>
                <a:rPr lang="en-US" sz="1400" baseline="-25000">
                  <a:solidFill>
                    <a:srgbClr val="0000FF"/>
                  </a:solidFill>
                </a:rPr>
                <a:t>y</a:t>
              </a:r>
              <a:endParaRPr lang="th-TH" sz="1400" baseline="-25000">
                <a:solidFill>
                  <a:srgbClr val="0000FF"/>
                </a:solidFill>
              </a:endParaRPr>
            </a:p>
          </xdr:txBody>
        </xdr:sp>
        <xdr:sp macro="" textlink="">
          <xdr:nvSpPr>
            <xdr:cNvPr id="11" name="ส่วนโค้ง 21">
              <a:extLst>
                <a:ext uri="{FF2B5EF4-FFF2-40B4-BE49-F238E27FC236}">
                  <a16:creationId xmlns="" xmlns:a16="http://schemas.microsoft.com/office/drawing/2014/main" id="{00000000-0008-0000-0100-000016000000}"/>
                </a:ext>
              </a:extLst>
            </xdr:cNvPr>
            <xdr:cNvSpPr/>
          </xdr:nvSpPr>
          <xdr:spPr>
            <a:xfrm>
              <a:off x="9097016" y="1008244"/>
              <a:ext cx="457138" cy="490236"/>
            </a:xfrm>
            <a:prstGeom prst="arc">
              <a:avLst>
                <a:gd name="adj1" fmla="val 17422023"/>
                <a:gd name="adj2" fmla="val 4102430"/>
              </a:avLst>
            </a:prstGeom>
            <a:ln w="12700">
              <a:solidFill>
                <a:schemeClr val="bg1">
                  <a:lumMod val="50000"/>
                </a:schemeClr>
              </a:solidFill>
              <a:prstDash val="sysDash"/>
              <a:headEnd type="triangle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2" name="ส่วนโค้ง 22">
              <a:extLst>
                <a:ext uri="{FF2B5EF4-FFF2-40B4-BE49-F238E27FC236}">
                  <a16:creationId xmlns="" xmlns:a16="http://schemas.microsoft.com/office/drawing/2014/main" id="{00000000-0008-0000-0100-000017000000}"/>
                </a:ext>
              </a:extLst>
            </xdr:cNvPr>
            <xdr:cNvSpPr/>
          </xdr:nvSpPr>
          <xdr:spPr>
            <a:xfrm rot="5400000" flipH="1">
              <a:off x="8359024" y="112244"/>
              <a:ext cx="645751" cy="450573"/>
            </a:xfrm>
            <a:prstGeom prst="arc">
              <a:avLst>
                <a:gd name="adj1" fmla="val 17127494"/>
                <a:gd name="adj2" fmla="val 4133789"/>
              </a:avLst>
            </a:prstGeom>
            <a:ln w="12700">
              <a:solidFill>
                <a:schemeClr val="bg1">
                  <a:lumMod val="50000"/>
                </a:schemeClr>
              </a:solidFill>
              <a:prstDash val="sysDash"/>
              <a:headEnd type="triangle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3" name="กล่องข้อความ 28">
              <a:extLst>
                <a:ext uri="{FF2B5EF4-FFF2-40B4-BE49-F238E27FC236}">
                  <a16:creationId xmlns="" xmlns:a16="http://schemas.microsoft.com/office/drawing/2014/main" id="{00000000-0008-0000-0100-00001D000000}"/>
                </a:ext>
              </a:extLst>
            </xdr:cNvPr>
            <xdr:cNvSpPr txBox="1"/>
          </xdr:nvSpPr>
          <xdr:spPr>
            <a:xfrm>
              <a:off x="9382794" y="715464"/>
              <a:ext cx="404625" cy="42582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th-TH" sz="1400">
                  <a:solidFill>
                    <a:srgbClr val="0000FF"/>
                  </a:solidFill>
                </a:rPr>
                <a:t>+</a:t>
              </a:r>
              <a:r>
                <a:rPr lang="en-US" sz="1400">
                  <a:solidFill>
                    <a:srgbClr val="0000FF"/>
                  </a:solidFill>
                </a:rPr>
                <a:t>M</a:t>
              </a:r>
              <a:r>
                <a:rPr lang="en-US" sz="1400" baseline="-25000">
                  <a:solidFill>
                    <a:srgbClr val="0000FF"/>
                  </a:solidFill>
                </a:rPr>
                <a:t>x</a:t>
              </a:r>
              <a:endParaRPr lang="th-TH" sz="1400" baseline="-25000">
                <a:solidFill>
                  <a:srgbClr val="0000FF"/>
                </a:solidFill>
              </a:endParaRPr>
            </a:p>
          </xdr:txBody>
        </xdr:sp>
      </xdr:grpSp>
      <xdr:sp macro="" textlink="">
        <xdr:nvSpPr>
          <xdr:cNvPr id="9" name="Rectangle 8"/>
          <xdr:cNvSpPr/>
        </xdr:nvSpPr>
        <xdr:spPr>
          <a:xfrm>
            <a:off x="8059301" y="1760119"/>
            <a:ext cx="428982" cy="379690"/>
          </a:xfrm>
          <a:prstGeom prst="rect">
            <a:avLst/>
          </a:prstGeom>
          <a:solidFill>
            <a:srgbClr val="FFFF00">
              <a:alpha val="14000"/>
            </a:srgbClr>
          </a:solidFill>
          <a:ln w="25400">
            <a:solidFill>
              <a:schemeClr val="tx1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10</xdr:col>
      <xdr:colOff>314325</xdr:colOff>
      <xdr:row>22</xdr:row>
      <xdr:rowOff>28576</xdr:rowOff>
    </xdr:from>
    <xdr:to>
      <xdr:col>16</xdr:col>
      <xdr:colOff>657225</xdr:colOff>
      <xdr:row>28</xdr:row>
      <xdr:rowOff>238126</xdr:rowOff>
    </xdr:to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362575" y="5600701"/>
          <a:ext cx="4019550" cy="1752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300">
              <a:latin typeface="TH SarabunPSK" pitchFamily="34" charset="-34"/>
              <a:cs typeface="TH SarabunPSK" pitchFamily="34" charset="-34"/>
            </a:rPr>
            <a:t>R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แรงปฏิกริยาของเสาเข็ม, ตัน</a:t>
          </a:r>
        </a:p>
        <a:p>
          <a:r>
            <a:rPr lang="en-US" sz="1300">
              <a:latin typeface="TH SarabunPSK" pitchFamily="34" charset="-34"/>
              <a:cs typeface="TH SarabunPSK" pitchFamily="34" charset="-34"/>
            </a:rPr>
            <a:t>P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แรงที่กระทำต่อฐานรากรวมน้ำหนักฐานราก , ตัน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Mx , My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โมเมนต์รอบแกน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ตามลำดับ, ตัน-ม.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Mxo,Myo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โมเมนต์ภายนอกรอบแกน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x,y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ตามลำดับ, ตัน-ม.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 , 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จากจุดศูนย์ถ่วงของฐานรากเดิมถึงตำแหน่งเสาเข็ม, ม.</a:t>
          </a:r>
        </a:p>
        <a:p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</a:t>
          </a:r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,D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ระยะที่คาดเคลื่อน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(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ระยะเยื้องศูนย์), ซม.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x' , y'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ระยะพิกัดใหม่จากจุดศูนย์ถ่วงของฐานรากเดิมถึงตำแหน่งเสาเข็ม, 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 , 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ระยะพิกัดจากจุดศูนย์ถ่วงใหม่ของฐานรากถึงตำแหน่งเสาเข็ม, ม.</a:t>
          </a:r>
          <a:endParaRPr lang="en-US" sz="1300" baseline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New CG.     =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ตำแหน่งจุดศูนย์ถ่วงของเสาเข็มใหม่จากการเยื้องศูนย์ของเสาเข็มเท่านั้น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9</xdr:col>
      <xdr:colOff>200025</xdr:colOff>
      <xdr:row>2</xdr:row>
      <xdr:rowOff>9525</xdr:rowOff>
    </xdr:from>
    <xdr:to>
      <xdr:col>11</xdr:col>
      <xdr:colOff>661459</xdr:colOff>
      <xdr:row>4</xdr:row>
      <xdr:rowOff>161925</xdr:rowOff>
    </xdr:to>
    <xdr:grpSp>
      <xdr:nvGrpSpPr>
        <xdr:cNvPr id="19" name="Group 18"/>
        <xdr:cNvGrpSpPr/>
      </xdr:nvGrpSpPr>
      <xdr:grpSpPr>
        <a:xfrm>
          <a:off x="4648200" y="447675"/>
          <a:ext cx="1575859" cy="714375"/>
          <a:chOff x="3111187" y="619124"/>
          <a:chExt cx="1660249" cy="714375"/>
        </a:xfrm>
      </xdr:grpSpPr>
      <xdr:sp macro="" textlink="">
        <xdr:nvSpPr>
          <xdr:cNvPr id="20" name="TextBox 19"/>
          <xdr:cNvSpPr txBox="1"/>
        </xdr:nvSpPr>
        <xdr:spPr>
          <a:xfrm>
            <a:off x="3111187" y="619124"/>
            <a:ext cx="1660249" cy="7143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24000" tIns="144000" rIns="0" bIns="72000" rtlCol="0" anchor="t"/>
          <a:lstStyle/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ตำแหน่งเสาเข็มใหม่</a:t>
            </a:r>
          </a:p>
          <a:p>
            <a:endParaRPr lang="en-US" sz="500"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ตำแหน่งเสาเข็มตามเดิม</a:t>
            </a:r>
          </a:p>
        </xdr:txBody>
      </xdr:sp>
      <xdr:sp macro="" textlink="">
        <xdr:nvSpPr>
          <xdr:cNvPr id="21" name="Oval 20"/>
          <xdr:cNvSpPr>
            <a:spLocks noChangeAspect="1"/>
          </xdr:cNvSpPr>
        </xdr:nvSpPr>
        <xdr:spPr>
          <a:xfrm>
            <a:off x="3135717" y="733427"/>
            <a:ext cx="265495" cy="252063"/>
          </a:xfrm>
          <a:prstGeom prst="ellipse">
            <a:avLst/>
          </a:prstGeom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22" name="Oval 21"/>
          <xdr:cNvSpPr>
            <a:spLocks noChangeAspect="1"/>
          </xdr:cNvSpPr>
        </xdr:nvSpPr>
        <xdr:spPr>
          <a:xfrm>
            <a:off x="3145779" y="1038226"/>
            <a:ext cx="227567" cy="218576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</xdr:col>
      <xdr:colOff>0</xdr:colOff>
      <xdr:row>27</xdr:row>
      <xdr:rowOff>0</xdr:rowOff>
    </xdr:from>
    <xdr:to>
      <xdr:col>4</xdr:col>
      <xdr:colOff>0</xdr:colOff>
      <xdr:row>28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TextBox 22"/>
            <xdr:cNvSpPr txBox="1"/>
          </xdr:nvSpPr>
          <xdr:spPr>
            <a:xfrm>
              <a:off x="171450" y="681990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ex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23" name="TextBox 22"/>
            <xdr:cNvSpPr txBox="1"/>
          </xdr:nvSpPr>
          <xdr:spPr>
            <a:xfrm>
              <a:off x="171450" y="681990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M_y=M_yo+P.ex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</xdr:col>
      <xdr:colOff>0</xdr:colOff>
      <xdr:row>26</xdr:row>
      <xdr:rowOff>0</xdr:rowOff>
    </xdr:from>
    <xdr:to>
      <xdr:col>4</xdr:col>
      <xdr:colOff>0</xdr:colOff>
      <xdr:row>27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TextBox 23"/>
            <xdr:cNvSpPr txBox="1"/>
          </xdr:nvSpPr>
          <xdr:spPr>
            <a:xfrm>
              <a:off x="171450" y="652462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ey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24" name="TextBox 23"/>
            <xdr:cNvSpPr txBox="1"/>
          </xdr:nvSpPr>
          <xdr:spPr>
            <a:xfrm>
              <a:off x="171450" y="652462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M_x=M_xo+P.ey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19</xdr:col>
      <xdr:colOff>0</xdr:colOff>
      <xdr:row>1</xdr:row>
      <xdr:rowOff>0</xdr:rowOff>
    </xdr:from>
    <xdr:to>
      <xdr:col>30</xdr:col>
      <xdr:colOff>504825</xdr:colOff>
      <xdr:row>12</xdr:row>
      <xdr:rowOff>1</xdr:rowOff>
    </xdr:to>
    <xdr:grpSp>
      <xdr:nvGrpSpPr>
        <xdr:cNvPr id="33" name="Group 32"/>
        <xdr:cNvGrpSpPr/>
      </xdr:nvGrpSpPr>
      <xdr:grpSpPr>
        <a:xfrm>
          <a:off x="10515600" y="142875"/>
          <a:ext cx="7038975" cy="2762251"/>
          <a:chOff x="10639425" y="142875"/>
          <a:chExt cx="7038975" cy="2762251"/>
        </a:xfrm>
      </xdr:grpSpPr>
      <xdr:pic>
        <xdr:nvPicPr>
          <xdr:cNvPr id="34" name="Picture 3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644198" y="142875"/>
            <a:ext cx="2614602" cy="2762250"/>
          </a:xfrm>
          <a:prstGeom prst="rect">
            <a:avLst/>
          </a:prstGeom>
          <a:ln>
            <a:solidFill>
              <a:srgbClr val="00B050"/>
            </a:solidFill>
          </a:ln>
        </xdr:spPr>
      </xdr:pic>
      <xdr:sp macro="" textlink="">
        <xdr:nvSpPr>
          <xdr:cNvPr id="35" name="TextBox 34">
            <a:extLst>
              <a:ext uri="{FF2B5EF4-FFF2-40B4-BE49-F238E27FC236}">
                <a16:creationId xmlns="" xmlns:a16="http://schemas.microsoft.com/office/drawing/2014/main" id="{00000000-0008-0000-0100-000005000000}"/>
              </a:ext>
            </a:extLst>
          </xdr:cNvPr>
          <xdr:cNvSpPr txBox="1"/>
        </xdr:nvSpPr>
        <xdr:spPr>
          <a:xfrm>
            <a:off x="13258800" y="142876"/>
            <a:ext cx="4419600" cy="2762250"/>
          </a:xfrm>
          <a:prstGeom prst="rect">
            <a:avLst/>
          </a:prstGeom>
          <a:solidFill>
            <a:schemeClr val="lt1"/>
          </a:solidFill>
          <a:ln w="9525" cmpd="sng">
            <a:solidFill>
              <a:srgbClr val="00B05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th-TH" sz="1400" b="1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rPr>
              <a:t>การจัดเรียงเสาเข็ม </a:t>
            </a:r>
            <a:r>
              <a:rPr lang="en-US" sz="1400" b="1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rPr>
              <a:t>7</a:t>
            </a:r>
            <a:r>
              <a:rPr lang="th-TH" sz="1400" b="1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rPr>
              <a:t> ต้น แบบ</a:t>
            </a:r>
            <a:r>
              <a:rPr lang="th-TH" sz="1400" b="1" baseline="0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rPr>
              <a:t>วงกลมและผืนผ้า</a:t>
            </a:r>
            <a:endParaRPr lang="en-US" sz="1400" b="1" baseline="0">
              <a:solidFill>
                <a:srgbClr val="0000FF"/>
              </a:solidFill>
              <a:latin typeface="TH SarabunPSK" pitchFamily="34" charset="-34"/>
              <a:cs typeface="TH SarabunPSK" pitchFamily="34" charset="-34"/>
            </a:endParaRPr>
          </a:p>
          <a:p>
            <a:r>
              <a:rPr lang="th-TH" sz="1400" u="sng" baseline="0">
                <a:latin typeface="TH SarabunPSK" pitchFamily="34" charset="-34"/>
                <a:cs typeface="TH SarabunPSK" pitchFamily="34" charset="-34"/>
              </a:rPr>
              <a:t>เสาเข็ม เรียงวงกลม</a:t>
            </a:r>
            <a:endParaRPr lang="en-US" sz="1400" u="sng" baseline="0">
              <a:latin typeface="TH SarabunPSK" pitchFamily="34" charset="-34"/>
              <a:cs typeface="TH SarabunPSK" pitchFamily="34" charset="-34"/>
            </a:endParaRPr>
          </a:p>
          <a:p>
            <a:r>
              <a:rPr lang="th-TH" sz="1400" baseline="0">
                <a:latin typeface="TH SarabunPSK" pitchFamily="34" charset="-34"/>
                <a:cs typeface="TH SarabunPSK" pitchFamily="34" charset="-34"/>
              </a:rPr>
              <a:t>- ใช้ปริมาณคอนกรีตน้อยกว่า 30 </a:t>
            </a:r>
            <a:r>
              <a:rPr lang="en-US" sz="1400" baseline="0">
                <a:latin typeface="TH SarabunPSK" pitchFamily="34" charset="-34"/>
                <a:cs typeface="TH SarabunPSK" pitchFamily="34" charset="-34"/>
              </a:rPr>
              <a:t>%</a:t>
            </a:r>
          </a:p>
          <a:p>
            <a:r>
              <a:rPr lang="en-US" sz="1400" baseline="0">
                <a:latin typeface="TH SarabunPSK" pitchFamily="34" charset="-34"/>
                <a:cs typeface="TH SarabunPSK" pitchFamily="34" charset="-34"/>
              </a:rPr>
              <a:t>- </a:t>
            </a:r>
            <a:r>
              <a:rPr lang="th-TH" sz="1400" baseline="0">
                <a:latin typeface="TH SarabunPSK" pitchFamily="34" charset="-34"/>
                <a:cs typeface="TH SarabunPSK" pitchFamily="34" charset="-34"/>
              </a:rPr>
              <a:t> มีระยะ </a:t>
            </a:r>
            <a:r>
              <a:rPr lang="en-US" sz="1400" baseline="0">
                <a:latin typeface="TH SarabunPSK" pitchFamily="34" charset="-34"/>
                <a:cs typeface="TH SarabunPSK" pitchFamily="34" charset="-34"/>
              </a:rPr>
              <a:t>ARM </a:t>
            </a:r>
            <a:r>
              <a:rPr lang="th-TH" sz="1400" baseline="0">
                <a:latin typeface="TH SarabunPSK" pitchFamily="34" charset="-34"/>
                <a:cs typeface="TH SarabunPSK" pitchFamily="34" charset="-34"/>
              </a:rPr>
              <a:t>แต่ละด้านสั้นกว่า แบบผืนผ้า</a:t>
            </a:r>
          </a:p>
          <a:p>
            <a:r>
              <a:rPr lang="th-TH" sz="1400" baseline="0">
                <a:latin typeface="TH SarabunPSK" pitchFamily="34" charset="-34"/>
                <a:cs typeface="TH SarabunPSK" pitchFamily="34" charset="-34"/>
              </a:rPr>
              <a:t>-  การเข้าแบบ 6 เหลี่ยม และการตัดเหล็กเสริม อาจจะยุ่งยากกว่า โดยเฉพาะการออกแบบเสริมเหล็ก 3 ทิศทาง ควรพิจารณาออกแบบเหล็ก 2 ทิศทางเพื่อให้ทำงานได้ง่าย</a:t>
            </a:r>
          </a:p>
          <a:p>
            <a:r>
              <a:rPr lang="th-TH" sz="1400" u="sng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เสาเข็มจัดเรียง</a:t>
            </a:r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ผืนผ้า</a:t>
            </a:r>
          </a:p>
          <a:p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- ใช้ปริมาณคอนกรีตมากกว่า</a:t>
            </a:r>
            <a:endParaRPr lang="th-TH" sz="1400">
              <a:effectLst/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en-US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- </a:t>
            </a:r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 ออกแบบเหล็กเสริม 2 ทิศทางได้ง่าย</a:t>
            </a:r>
          </a:p>
          <a:p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- เข้าแบบและผูกเหล็กได้ง่าย (อาจจะพิจารณาเทฐานเป็นผืนผ้าจะทำงานง่ายขึ้น)</a:t>
            </a:r>
          </a:p>
          <a:p>
            <a:endParaRPr lang="th-TH" sz="14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endParaRPr>
          </a:p>
          <a:p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หมายเหตุ </a:t>
            </a:r>
            <a:r>
              <a:rPr lang="en-US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:   </a:t>
            </a:r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พื้นที่และระยะ </a:t>
            </a:r>
            <a:r>
              <a:rPr lang="en-US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ARM </a:t>
            </a:r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 เป็นค่าโดยประมาณ</a:t>
            </a:r>
          </a:p>
          <a:p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ทั้งสองกรณีหากจะเทเป็นฐานสี่เหลี่ยม  การจัดเรียงแบบวงกลมจะใช้คอนกรีตน้อยกว่า 10</a:t>
            </a:r>
            <a:r>
              <a:rPr lang="en-US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%</a:t>
            </a:r>
            <a:endParaRPr lang="th-TH" sz="1400">
              <a:effectLst/>
              <a:latin typeface="TH SarabunPSK" panose="020B0500040200020003" pitchFamily="34" charset="-34"/>
              <a:cs typeface="TH SarabunPSK" panose="020B0500040200020003" pitchFamily="34" charset="-34"/>
            </a:endParaRPr>
          </a:p>
        </xdr:txBody>
      </xdr:sp>
      <xdr:sp macro="" textlink="">
        <xdr:nvSpPr>
          <xdr:cNvPr id="36" name="Rectangle 35"/>
          <xdr:cNvSpPr/>
        </xdr:nvSpPr>
        <xdr:spPr>
          <a:xfrm>
            <a:off x="10639425" y="142875"/>
            <a:ext cx="2628900" cy="13144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37" name="Rectangle 36"/>
          <xdr:cNvSpPr/>
        </xdr:nvSpPr>
        <xdr:spPr>
          <a:xfrm>
            <a:off x="11144250" y="2047875"/>
            <a:ext cx="1247775" cy="771525"/>
          </a:xfrm>
          <a:prstGeom prst="rect">
            <a:avLst/>
          </a:prstGeom>
          <a:noFill/>
          <a:ln w="12700">
            <a:solidFill>
              <a:srgbClr val="0000FF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38" name="Rectangle 37"/>
          <xdr:cNvSpPr/>
        </xdr:nvSpPr>
        <xdr:spPr>
          <a:xfrm>
            <a:off x="11096625" y="466725"/>
            <a:ext cx="1019175" cy="876300"/>
          </a:xfrm>
          <a:prstGeom prst="rect">
            <a:avLst/>
          </a:prstGeom>
          <a:noFill/>
          <a:ln w="12700">
            <a:solidFill>
              <a:srgbClr val="0000FF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24</xdr:row>
      <xdr:rowOff>1</xdr:rowOff>
    </xdr:from>
    <xdr:to>
      <xdr:col>8</xdr:col>
      <xdr:colOff>0</xdr:colOff>
      <xdr:row>26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1181100" y="6048376"/>
              <a:ext cx="2667000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14:m>
                <m:oMath xmlns:m="http://schemas.openxmlformats.org/officeDocument/2006/math">
                  <m:f>
                    <m:fPr>
                      <m:ctrlPr>
                        <a:rPr lang="th-TH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2</m:t>
                      </m:r>
                    </m:den>
                  </m:f>
                </m:oMath>
              </a14:m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den>
                  </m:f>
                </m:oMath>
              </a14:m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181100" y="6048376"/>
              <a:ext cx="2667000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:r>
                <a:rPr lang="th-TH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M_y I_x−M_x I_xy</a:t>
              </a:r>
              <a:r>
                <a:rPr lang="th-TH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I_x  I_y  −(I_xy )</a:t>
              </a:r>
              <a:r>
                <a:rPr lang="en-US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2</a:t>
              </a:r>
              <a:r>
                <a:rPr lang="th-TH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M_x I_y−M_y I_xy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I_x  I_y  −(I_xy )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Fallback>
    </mc:AlternateContent>
    <xdr:clientData/>
  </xdr:twoCellAnchor>
  <xdr:twoCellAnchor>
    <xdr:from>
      <xdr:col>12</xdr:col>
      <xdr:colOff>19055</xdr:colOff>
      <xdr:row>1</xdr:row>
      <xdr:rowOff>45613</xdr:rowOff>
    </xdr:from>
    <xdr:to>
      <xdr:col>17</xdr:col>
      <xdr:colOff>361949</xdr:colOff>
      <xdr:row>12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155207</xdr:colOff>
      <xdr:row>0</xdr:row>
      <xdr:rowOff>0</xdr:rowOff>
    </xdr:from>
    <xdr:to>
      <xdr:col>17</xdr:col>
      <xdr:colOff>57152</xdr:colOff>
      <xdr:row>7</xdr:row>
      <xdr:rowOff>179595</xdr:rowOff>
    </xdr:to>
    <xdr:grpSp>
      <xdr:nvGrpSpPr>
        <xdr:cNvPr id="4" name="Group 3"/>
        <xdr:cNvGrpSpPr/>
      </xdr:nvGrpSpPr>
      <xdr:grpSpPr>
        <a:xfrm>
          <a:off x="7556132" y="0"/>
          <a:ext cx="2006970" cy="1894095"/>
          <a:chOff x="7964373" y="341036"/>
          <a:chExt cx="2055492" cy="1904681"/>
        </a:xfrm>
      </xdr:grpSpPr>
      <xdr:grpSp>
        <xdr:nvGrpSpPr>
          <xdr:cNvPr id="5" name="กลุ่ม 7">
            <a:extLst>
              <a:ext uri="{FF2B5EF4-FFF2-40B4-BE49-F238E27FC236}">
                <a16:creationId xmlns="" xmlns:a16="http://schemas.microsoft.com/office/drawing/2014/main" id="{00000000-0008-0000-0100-000008000000}"/>
              </a:ext>
            </a:extLst>
          </xdr:cNvPr>
          <xdr:cNvGrpSpPr/>
        </xdr:nvGrpSpPr>
        <xdr:grpSpPr>
          <a:xfrm>
            <a:off x="7964373" y="341036"/>
            <a:ext cx="2055492" cy="1904681"/>
            <a:chOff x="8456613" y="-177666"/>
            <a:chExt cx="1330806" cy="1676146"/>
          </a:xfrm>
        </xdr:grpSpPr>
        <xdr:sp macro="" textlink="">
          <xdr:nvSpPr>
            <xdr:cNvPr id="7" name="กล่องข้อความ 27">
              <a:extLst>
                <a:ext uri="{FF2B5EF4-FFF2-40B4-BE49-F238E27FC236}">
                  <a16:creationId xmlns="" xmlns:a16="http://schemas.microsoft.com/office/drawing/2014/main" id="{00000000-0008-0000-0100-00001C000000}"/>
                </a:ext>
              </a:extLst>
            </xdr:cNvPr>
            <xdr:cNvSpPr txBox="1"/>
          </xdr:nvSpPr>
          <xdr:spPr>
            <a:xfrm>
              <a:off x="8729318" y="-177666"/>
              <a:ext cx="401242" cy="42582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th-TH" sz="1400">
                  <a:solidFill>
                    <a:srgbClr val="0000FF"/>
                  </a:solidFill>
                </a:rPr>
                <a:t>+</a:t>
              </a:r>
              <a:r>
                <a:rPr lang="en-US" sz="1400">
                  <a:solidFill>
                    <a:srgbClr val="0000FF"/>
                  </a:solidFill>
                </a:rPr>
                <a:t>M</a:t>
              </a:r>
              <a:r>
                <a:rPr lang="en-US" sz="1400" baseline="-25000">
                  <a:solidFill>
                    <a:srgbClr val="0000FF"/>
                  </a:solidFill>
                </a:rPr>
                <a:t>y</a:t>
              </a:r>
              <a:endParaRPr lang="th-TH" sz="1400" baseline="-25000">
                <a:solidFill>
                  <a:srgbClr val="0000FF"/>
                </a:solidFill>
              </a:endParaRPr>
            </a:p>
          </xdr:txBody>
        </xdr:sp>
        <xdr:sp macro="" textlink="">
          <xdr:nvSpPr>
            <xdr:cNvPr id="8" name="ส่วนโค้ง 21">
              <a:extLst>
                <a:ext uri="{FF2B5EF4-FFF2-40B4-BE49-F238E27FC236}">
                  <a16:creationId xmlns="" xmlns:a16="http://schemas.microsoft.com/office/drawing/2014/main" id="{00000000-0008-0000-0100-000016000000}"/>
                </a:ext>
              </a:extLst>
            </xdr:cNvPr>
            <xdr:cNvSpPr/>
          </xdr:nvSpPr>
          <xdr:spPr>
            <a:xfrm>
              <a:off x="9248600" y="1008244"/>
              <a:ext cx="457138" cy="490236"/>
            </a:xfrm>
            <a:prstGeom prst="arc">
              <a:avLst>
                <a:gd name="adj1" fmla="val 17422023"/>
                <a:gd name="adj2" fmla="val 4102430"/>
              </a:avLst>
            </a:prstGeom>
            <a:ln w="12700">
              <a:solidFill>
                <a:schemeClr val="bg1">
                  <a:lumMod val="50000"/>
                </a:schemeClr>
              </a:solidFill>
              <a:prstDash val="sysDash"/>
              <a:headEnd type="triangle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9" name="ส่วนโค้ง 22">
              <a:extLst>
                <a:ext uri="{FF2B5EF4-FFF2-40B4-BE49-F238E27FC236}">
                  <a16:creationId xmlns="" xmlns:a16="http://schemas.microsoft.com/office/drawing/2014/main" id="{00000000-0008-0000-0100-000017000000}"/>
                </a:ext>
              </a:extLst>
            </xdr:cNvPr>
            <xdr:cNvSpPr/>
          </xdr:nvSpPr>
          <xdr:spPr>
            <a:xfrm rot="5400000" flipH="1">
              <a:off x="8359024" y="112244"/>
              <a:ext cx="645751" cy="450573"/>
            </a:xfrm>
            <a:prstGeom prst="arc">
              <a:avLst>
                <a:gd name="adj1" fmla="val 17127494"/>
                <a:gd name="adj2" fmla="val 4133789"/>
              </a:avLst>
            </a:prstGeom>
            <a:ln w="12700">
              <a:solidFill>
                <a:schemeClr val="bg1">
                  <a:lumMod val="50000"/>
                </a:schemeClr>
              </a:solidFill>
              <a:prstDash val="sysDash"/>
              <a:headEnd type="triangle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0" name="กล่องข้อความ 28">
              <a:extLst>
                <a:ext uri="{FF2B5EF4-FFF2-40B4-BE49-F238E27FC236}">
                  <a16:creationId xmlns="" xmlns:a16="http://schemas.microsoft.com/office/drawing/2014/main" id="{00000000-0008-0000-0100-00001D000000}"/>
                </a:ext>
              </a:extLst>
            </xdr:cNvPr>
            <xdr:cNvSpPr txBox="1"/>
          </xdr:nvSpPr>
          <xdr:spPr>
            <a:xfrm>
              <a:off x="9382794" y="715464"/>
              <a:ext cx="404625" cy="42582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th-TH" sz="1400">
                  <a:solidFill>
                    <a:srgbClr val="0000FF"/>
                  </a:solidFill>
                </a:rPr>
                <a:t>+</a:t>
              </a:r>
              <a:r>
                <a:rPr lang="en-US" sz="1400">
                  <a:solidFill>
                    <a:srgbClr val="0000FF"/>
                  </a:solidFill>
                </a:rPr>
                <a:t>M</a:t>
              </a:r>
              <a:r>
                <a:rPr lang="en-US" sz="1400" baseline="-25000">
                  <a:solidFill>
                    <a:srgbClr val="0000FF"/>
                  </a:solidFill>
                </a:rPr>
                <a:t>x</a:t>
              </a:r>
              <a:endParaRPr lang="th-TH" sz="1400" baseline="-25000">
                <a:solidFill>
                  <a:srgbClr val="0000FF"/>
                </a:solidFill>
              </a:endParaRPr>
            </a:p>
          </xdr:txBody>
        </xdr:sp>
      </xdr:grpSp>
      <xdr:sp macro="" textlink="">
        <xdr:nvSpPr>
          <xdr:cNvPr id="6" name="Rectangle 5"/>
          <xdr:cNvSpPr/>
        </xdr:nvSpPr>
        <xdr:spPr>
          <a:xfrm>
            <a:off x="8059301" y="1760119"/>
            <a:ext cx="428982" cy="379690"/>
          </a:xfrm>
          <a:prstGeom prst="rect">
            <a:avLst/>
          </a:prstGeom>
          <a:solidFill>
            <a:srgbClr val="FFFF00">
              <a:alpha val="14000"/>
            </a:srgbClr>
          </a:solidFill>
          <a:ln w="25400">
            <a:solidFill>
              <a:schemeClr val="tx1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10</xdr:col>
      <xdr:colOff>314325</xdr:colOff>
      <xdr:row>22</xdr:row>
      <xdr:rowOff>47625</xdr:rowOff>
    </xdr:from>
    <xdr:to>
      <xdr:col>16</xdr:col>
      <xdr:colOff>657227</xdr:colOff>
      <xdr:row>28</xdr:row>
      <xdr:rowOff>228600</xdr:rowOff>
    </xdr:to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362575" y="5619750"/>
          <a:ext cx="4019552" cy="1724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300">
              <a:latin typeface="TH SarabunPSK" pitchFamily="34" charset="-34"/>
              <a:cs typeface="TH SarabunPSK" pitchFamily="34" charset="-34"/>
            </a:rPr>
            <a:t>R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แรงปฏิกริยาของเสาเข็ม, ตัน</a:t>
          </a:r>
        </a:p>
        <a:p>
          <a:r>
            <a:rPr lang="en-US" sz="1300">
              <a:latin typeface="TH SarabunPSK" pitchFamily="34" charset="-34"/>
              <a:cs typeface="TH SarabunPSK" pitchFamily="34" charset="-34"/>
            </a:rPr>
            <a:t>P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แรงที่กระทำต่อฐานรากรวมน้ำหนักฐานราก , ตัน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Mx , My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โมเมนต์รอบแกน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ตามลำดับ, ตัน-ม.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Mxo,Myo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โมเมนต์ภายนอกรอบแกน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x,y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ตามลำดับ, ตัน-ม.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 , 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จากจุดศูนย์ถ่วงของฐานรากเดิมถึงตำแหน่งเสาเข็ม, ม.</a:t>
          </a:r>
        </a:p>
        <a:p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</a:t>
          </a:r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,D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ระยะที่คาดเคลื่อน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(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ระยะเยื้องศูนย์), ซม.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x' , y'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ระยะพิกัดใหม่จากจุดศูนย์ถ่วงของฐานรากเดิมถึงตำแหน่งเสาเข็ม, 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 , 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ระยะพิกัดจากจุดศูนย์ถ่วงใหม่ของฐานรากถึงตำแหน่งเสาเข็ม, ม.</a:t>
          </a:r>
          <a:endParaRPr lang="en-US" sz="1300" baseline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New CG.     =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ตำแหน่งจุดศูนย์ถ่วงของเสาเข็มใหม่จากการเยื้องศูนย์ของเสาเข็มเท่านั้น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9</xdr:col>
      <xdr:colOff>200025</xdr:colOff>
      <xdr:row>2</xdr:row>
      <xdr:rowOff>9525</xdr:rowOff>
    </xdr:from>
    <xdr:to>
      <xdr:col>11</xdr:col>
      <xdr:colOff>661459</xdr:colOff>
      <xdr:row>4</xdr:row>
      <xdr:rowOff>161925</xdr:rowOff>
    </xdr:to>
    <xdr:grpSp>
      <xdr:nvGrpSpPr>
        <xdr:cNvPr id="12" name="Group 11"/>
        <xdr:cNvGrpSpPr/>
      </xdr:nvGrpSpPr>
      <xdr:grpSpPr>
        <a:xfrm>
          <a:off x="4648200" y="447675"/>
          <a:ext cx="1575859" cy="714375"/>
          <a:chOff x="3111187" y="619124"/>
          <a:chExt cx="1660249" cy="714375"/>
        </a:xfrm>
      </xdr:grpSpPr>
      <xdr:sp macro="" textlink="">
        <xdr:nvSpPr>
          <xdr:cNvPr id="13" name="TextBox 12"/>
          <xdr:cNvSpPr txBox="1"/>
        </xdr:nvSpPr>
        <xdr:spPr>
          <a:xfrm>
            <a:off x="3111187" y="619124"/>
            <a:ext cx="1660249" cy="7143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24000" tIns="144000" rIns="0" bIns="72000" rtlCol="0" anchor="t"/>
          <a:lstStyle/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ตำแหน่งเสาเข็มใหม่</a:t>
            </a:r>
          </a:p>
          <a:p>
            <a:endParaRPr lang="en-US" sz="500"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ตำแหน่งเสาเข็มตามเดิม</a:t>
            </a:r>
          </a:p>
        </xdr:txBody>
      </xdr:sp>
      <xdr:sp macro="" textlink="">
        <xdr:nvSpPr>
          <xdr:cNvPr id="14" name="Oval 13"/>
          <xdr:cNvSpPr>
            <a:spLocks noChangeAspect="1"/>
          </xdr:cNvSpPr>
        </xdr:nvSpPr>
        <xdr:spPr>
          <a:xfrm>
            <a:off x="3135717" y="733427"/>
            <a:ext cx="265495" cy="252063"/>
          </a:xfrm>
          <a:prstGeom prst="ellipse">
            <a:avLst/>
          </a:prstGeom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15" name="Oval 14"/>
          <xdr:cNvSpPr>
            <a:spLocks noChangeAspect="1"/>
          </xdr:cNvSpPr>
        </xdr:nvSpPr>
        <xdr:spPr>
          <a:xfrm>
            <a:off x="3145779" y="1038226"/>
            <a:ext cx="227567" cy="218576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</xdr:col>
      <xdr:colOff>0</xdr:colOff>
      <xdr:row>27</xdr:row>
      <xdr:rowOff>0</xdr:rowOff>
    </xdr:from>
    <xdr:to>
      <xdr:col>4</xdr:col>
      <xdr:colOff>0</xdr:colOff>
      <xdr:row>28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/>
            <xdr:cNvSpPr txBox="1"/>
          </xdr:nvSpPr>
          <xdr:spPr>
            <a:xfrm>
              <a:off x="171450" y="681990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ex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16" name="TextBox 15"/>
            <xdr:cNvSpPr txBox="1"/>
          </xdr:nvSpPr>
          <xdr:spPr>
            <a:xfrm>
              <a:off x="171450" y="681990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M_y=M_yo+P.ex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</xdr:col>
      <xdr:colOff>0</xdr:colOff>
      <xdr:row>26</xdr:row>
      <xdr:rowOff>0</xdr:rowOff>
    </xdr:from>
    <xdr:to>
      <xdr:col>4</xdr:col>
      <xdr:colOff>0</xdr:colOff>
      <xdr:row>27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/>
            <xdr:cNvSpPr txBox="1"/>
          </xdr:nvSpPr>
          <xdr:spPr>
            <a:xfrm>
              <a:off x="171450" y="652462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ey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17" name="TextBox 16"/>
            <xdr:cNvSpPr txBox="1"/>
          </xdr:nvSpPr>
          <xdr:spPr>
            <a:xfrm>
              <a:off x="171450" y="652462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M_x=M_xo+P.ey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19</xdr:col>
      <xdr:colOff>123825</xdr:colOff>
      <xdr:row>1</xdr:row>
      <xdr:rowOff>0</xdr:rowOff>
    </xdr:from>
    <xdr:to>
      <xdr:col>31</xdr:col>
      <xdr:colOff>19050</xdr:colOff>
      <xdr:row>12</xdr:row>
      <xdr:rowOff>1</xdr:rowOff>
    </xdr:to>
    <xdr:grpSp>
      <xdr:nvGrpSpPr>
        <xdr:cNvPr id="28" name="Group 27"/>
        <xdr:cNvGrpSpPr/>
      </xdr:nvGrpSpPr>
      <xdr:grpSpPr>
        <a:xfrm>
          <a:off x="10639425" y="142875"/>
          <a:ext cx="7038975" cy="2762251"/>
          <a:chOff x="10639425" y="142875"/>
          <a:chExt cx="7038975" cy="2762251"/>
        </a:xfrm>
      </xdr:grpSpPr>
      <xdr:pic>
        <xdr:nvPicPr>
          <xdr:cNvPr id="18" name="Picture 17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644198" y="142875"/>
            <a:ext cx="2614602" cy="2762250"/>
          </a:xfrm>
          <a:prstGeom prst="rect">
            <a:avLst/>
          </a:prstGeom>
          <a:ln>
            <a:solidFill>
              <a:srgbClr val="00B050"/>
            </a:solidFill>
          </a:ln>
        </xdr:spPr>
      </xdr:pic>
      <xdr:sp macro="" textlink="">
        <xdr:nvSpPr>
          <xdr:cNvPr id="23" name="TextBox 22">
            <a:extLst>
              <a:ext uri="{FF2B5EF4-FFF2-40B4-BE49-F238E27FC236}">
                <a16:creationId xmlns="" xmlns:a16="http://schemas.microsoft.com/office/drawing/2014/main" id="{00000000-0008-0000-0100-000005000000}"/>
              </a:ext>
            </a:extLst>
          </xdr:cNvPr>
          <xdr:cNvSpPr txBox="1"/>
        </xdr:nvSpPr>
        <xdr:spPr>
          <a:xfrm>
            <a:off x="13258800" y="142876"/>
            <a:ext cx="4419600" cy="2762250"/>
          </a:xfrm>
          <a:prstGeom prst="rect">
            <a:avLst/>
          </a:prstGeom>
          <a:solidFill>
            <a:schemeClr val="lt1"/>
          </a:solidFill>
          <a:ln w="9525" cmpd="sng">
            <a:solidFill>
              <a:srgbClr val="00B05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th-TH" sz="1400" b="1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rPr>
              <a:t>การจัดเรียงเสาเข็ม </a:t>
            </a:r>
            <a:r>
              <a:rPr lang="en-US" sz="1400" b="1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rPr>
              <a:t>7</a:t>
            </a:r>
            <a:r>
              <a:rPr lang="th-TH" sz="1400" b="1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rPr>
              <a:t> ต้น แบบ</a:t>
            </a:r>
            <a:r>
              <a:rPr lang="th-TH" sz="1400" b="1" baseline="0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rPr>
              <a:t>วงกลมและผืนผ้า</a:t>
            </a:r>
            <a:endParaRPr lang="en-US" sz="1400" b="1" baseline="0">
              <a:solidFill>
                <a:srgbClr val="0000FF"/>
              </a:solidFill>
              <a:latin typeface="TH SarabunPSK" pitchFamily="34" charset="-34"/>
              <a:cs typeface="TH SarabunPSK" pitchFamily="34" charset="-34"/>
            </a:endParaRPr>
          </a:p>
          <a:p>
            <a:r>
              <a:rPr lang="th-TH" sz="1400" u="sng" baseline="0">
                <a:latin typeface="TH SarabunPSK" pitchFamily="34" charset="-34"/>
                <a:cs typeface="TH SarabunPSK" pitchFamily="34" charset="-34"/>
              </a:rPr>
              <a:t>เสาเข็ม เรียงวงกลม</a:t>
            </a:r>
            <a:endParaRPr lang="en-US" sz="1400" u="sng" baseline="0">
              <a:latin typeface="TH SarabunPSK" pitchFamily="34" charset="-34"/>
              <a:cs typeface="TH SarabunPSK" pitchFamily="34" charset="-34"/>
            </a:endParaRPr>
          </a:p>
          <a:p>
            <a:r>
              <a:rPr lang="th-TH" sz="1400" baseline="0">
                <a:latin typeface="TH SarabunPSK" pitchFamily="34" charset="-34"/>
                <a:cs typeface="TH SarabunPSK" pitchFamily="34" charset="-34"/>
              </a:rPr>
              <a:t>- ใช้ปริมาณคอนกรีตน้อยกว่า 30 </a:t>
            </a:r>
            <a:r>
              <a:rPr lang="en-US" sz="1400" baseline="0">
                <a:latin typeface="TH SarabunPSK" pitchFamily="34" charset="-34"/>
                <a:cs typeface="TH SarabunPSK" pitchFamily="34" charset="-34"/>
              </a:rPr>
              <a:t>%</a:t>
            </a:r>
          </a:p>
          <a:p>
            <a:r>
              <a:rPr lang="en-US" sz="1400" baseline="0">
                <a:latin typeface="TH SarabunPSK" pitchFamily="34" charset="-34"/>
                <a:cs typeface="TH SarabunPSK" pitchFamily="34" charset="-34"/>
              </a:rPr>
              <a:t>- </a:t>
            </a:r>
            <a:r>
              <a:rPr lang="th-TH" sz="1400" baseline="0">
                <a:latin typeface="TH SarabunPSK" pitchFamily="34" charset="-34"/>
                <a:cs typeface="TH SarabunPSK" pitchFamily="34" charset="-34"/>
              </a:rPr>
              <a:t> มีระยะ </a:t>
            </a:r>
            <a:r>
              <a:rPr lang="en-US" sz="1400" baseline="0">
                <a:latin typeface="TH SarabunPSK" pitchFamily="34" charset="-34"/>
                <a:cs typeface="TH SarabunPSK" pitchFamily="34" charset="-34"/>
              </a:rPr>
              <a:t>ARM </a:t>
            </a:r>
            <a:r>
              <a:rPr lang="th-TH" sz="1400" baseline="0">
                <a:latin typeface="TH SarabunPSK" pitchFamily="34" charset="-34"/>
                <a:cs typeface="TH SarabunPSK" pitchFamily="34" charset="-34"/>
              </a:rPr>
              <a:t>แต่ละด้านสั้นกว่า แบบผืนผ้า</a:t>
            </a:r>
          </a:p>
          <a:p>
            <a:r>
              <a:rPr lang="th-TH" sz="1400" baseline="0">
                <a:latin typeface="TH SarabunPSK" pitchFamily="34" charset="-34"/>
                <a:cs typeface="TH SarabunPSK" pitchFamily="34" charset="-34"/>
              </a:rPr>
              <a:t>-  การเข้าแบบ 6 เหลี่ยม และการตัดเหล็กเสริม อาจจะยุ่งยากกว่า โดยเฉพาะการออกแบบเสริมเหล็ก 3 ทิศทาง ควรพิจารณาออกแบบเหล็ก 2 ทิศทางเพื่อให้ทำงานได้ง่าย</a:t>
            </a:r>
          </a:p>
          <a:p>
            <a:r>
              <a:rPr lang="th-TH" sz="1400" u="sng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เสาเข็มจัดเรียง</a:t>
            </a:r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ผืนผ้า</a:t>
            </a:r>
          </a:p>
          <a:p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- ใช้ปริมาณคอนกรีตมากกว่า</a:t>
            </a:r>
            <a:endParaRPr lang="th-TH" sz="1400">
              <a:effectLst/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en-US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- </a:t>
            </a:r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 ออกแบบเหล็กเสริม 2 ทิศทางได้ง่าย</a:t>
            </a:r>
          </a:p>
          <a:p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- เข้าแบบและผูกเหล็กได้ง่าย (อาจจะพิจารณาเทฐานเป็นผืนผ้าจะทำงานง่ายขึ้น)</a:t>
            </a:r>
          </a:p>
          <a:p>
            <a:endParaRPr lang="th-TH" sz="14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endParaRPr>
          </a:p>
          <a:p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หมายเหตุ </a:t>
            </a:r>
            <a:r>
              <a:rPr lang="en-US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:   </a:t>
            </a:r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พื้นที่และระยะ </a:t>
            </a:r>
            <a:r>
              <a:rPr lang="en-US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ARM </a:t>
            </a:r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 เป็นค่าโดยประมาณ</a:t>
            </a:r>
          </a:p>
          <a:p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ทั้งสองกรณีหากจะเทเป็นฐานสี่เหลี่ยม  การจัดเรียงแบบวงกลมจะใช้คอนกรีตน้อยกว่า 10</a:t>
            </a:r>
            <a:r>
              <a:rPr lang="en-US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%</a:t>
            </a:r>
            <a:endParaRPr lang="th-TH" sz="1400">
              <a:effectLst/>
              <a:latin typeface="TH SarabunPSK" panose="020B0500040200020003" pitchFamily="34" charset="-34"/>
              <a:cs typeface="TH SarabunPSK" panose="020B0500040200020003" pitchFamily="34" charset="-34"/>
            </a:endParaRPr>
          </a:p>
        </xdr:txBody>
      </xdr:sp>
      <xdr:sp macro="" textlink="">
        <xdr:nvSpPr>
          <xdr:cNvPr id="25" name="Rectangle 24"/>
          <xdr:cNvSpPr/>
        </xdr:nvSpPr>
        <xdr:spPr>
          <a:xfrm>
            <a:off x="10639425" y="1581150"/>
            <a:ext cx="2628900" cy="13144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26" name="Rectangle 25"/>
          <xdr:cNvSpPr/>
        </xdr:nvSpPr>
        <xdr:spPr>
          <a:xfrm>
            <a:off x="11144250" y="2047875"/>
            <a:ext cx="1247775" cy="771525"/>
          </a:xfrm>
          <a:prstGeom prst="rect">
            <a:avLst/>
          </a:prstGeom>
          <a:noFill/>
          <a:ln w="12700">
            <a:solidFill>
              <a:srgbClr val="0000FF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27" name="Rectangle 26"/>
          <xdr:cNvSpPr/>
        </xdr:nvSpPr>
        <xdr:spPr>
          <a:xfrm>
            <a:off x="11096625" y="466725"/>
            <a:ext cx="1019175" cy="876300"/>
          </a:xfrm>
          <a:prstGeom prst="rect">
            <a:avLst/>
          </a:prstGeom>
          <a:noFill/>
          <a:ln w="12700">
            <a:solidFill>
              <a:srgbClr val="0000FF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323849</xdr:colOff>
      <xdr:row>23</xdr:row>
      <xdr:rowOff>47625</xdr:rowOff>
    </xdr:from>
    <xdr:to>
      <xdr:col>16</xdr:col>
      <xdr:colOff>666751</xdr:colOff>
      <xdr:row>29</xdr:row>
      <xdr:rowOff>228600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372099" y="5857875"/>
          <a:ext cx="4019552" cy="1724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300">
              <a:latin typeface="TH SarabunPSK" pitchFamily="34" charset="-34"/>
              <a:cs typeface="TH SarabunPSK" pitchFamily="34" charset="-34"/>
            </a:rPr>
            <a:t>R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แรงปฏิกริยาของเสาเข็ม, ตัน</a:t>
          </a:r>
        </a:p>
        <a:p>
          <a:r>
            <a:rPr lang="en-US" sz="1300">
              <a:latin typeface="TH SarabunPSK" pitchFamily="34" charset="-34"/>
              <a:cs typeface="TH SarabunPSK" pitchFamily="34" charset="-34"/>
            </a:rPr>
            <a:t>P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แรงที่กระทำต่อฐานรากรวมน้ำหนักฐานราก , ตัน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Mx , My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โมเมนต์รอบแกน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ตามลำดับ, ตัน-ม.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Mxo,Myo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โมเมนต์ภายนอกรอบแกน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x,y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ตามลำดับ, ตัน-ม.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 , 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จากจุดศูนย์ถ่วงของฐานรากเดิมถึงตำแหน่งเสาเข็ม, ม.</a:t>
          </a:r>
        </a:p>
        <a:p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</a:t>
          </a:r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,D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ระยะที่คาดเคลื่อน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(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ระยะเยื้องศูนย์), ซม.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x' , y'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ระยะพิกัดใหม่จากจุดศูนย์ถ่วงของฐานรากเดิมถึงตำแหน่งเสาเข็ม, 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 , 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ระยะพิกัดจากจุดศูนย์ถ่วงใหม่ของฐานรากถึงตำแหน่งเสาเข็ม, ม.</a:t>
          </a:r>
          <a:endParaRPr lang="en-US" sz="1300" baseline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New CG.     =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ตำแหน่งจุดศูนย์ถ่วงของเสาเข็มใหม่จากการเยื้องศูนย์ของเสาเข็มเท่านั้น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0</xdr:colOff>
      <xdr:row>25</xdr:row>
      <xdr:rowOff>1</xdr:rowOff>
    </xdr:from>
    <xdr:to>
      <xdr:col>8</xdr:col>
      <xdr:colOff>0</xdr:colOff>
      <xdr:row>27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81100" y="6286501"/>
              <a:ext cx="2667000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14:m>
                <m:oMath xmlns:m="http://schemas.openxmlformats.org/officeDocument/2006/math">
                  <m:f>
                    <m:fPr>
                      <m:ctrlPr>
                        <a:rPr lang="th-TH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2</m:t>
                      </m:r>
                    </m:den>
                  </m:f>
                </m:oMath>
              </a14:m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den>
                  </m:f>
                </m:oMath>
              </a14:m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81100" y="6286501"/>
              <a:ext cx="2667000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:r>
                <a:rPr lang="th-TH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M_y I_x−M_x I_xy</a:t>
              </a:r>
              <a:r>
                <a:rPr lang="th-TH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I_x  I_y  −(I_xy )</a:t>
              </a:r>
              <a:r>
                <a:rPr lang="en-US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2</a:t>
              </a:r>
              <a:r>
                <a:rPr lang="th-TH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M_x I_y−M_y I_xy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I_x  I_y  −(I_xy )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Fallback>
    </mc:AlternateContent>
    <xdr:clientData/>
  </xdr:twoCellAnchor>
  <xdr:twoCellAnchor>
    <xdr:from>
      <xdr:col>12</xdr:col>
      <xdr:colOff>19055</xdr:colOff>
      <xdr:row>1</xdr:row>
      <xdr:rowOff>45613</xdr:rowOff>
    </xdr:from>
    <xdr:to>
      <xdr:col>17</xdr:col>
      <xdr:colOff>361949</xdr:colOff>
      <xdr:row>12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136173</xdr:colOff>
      <xdr:row>1</xdr:row>
      <xdr:rowOff>188753</xdr:rowOff>
    </xdr:from>
    <xdr:to>
      <xdr:col>17</xdr:col>
      <xdr:colOff>247670</xdr:colOff>
      <xdr:row>7</xdr:row>
      <xdr:rowOff>170070</xdr:rowOff>
    </xdr:to>
    <xdr:grpSp>
      <xdr:nvGrpSpPr>
        <xdr:cNvPr id="7" name="Group 6"/>
        <xdr:cNvGrpSpPr/>
      </xdr:nvGrpSpPr>
      <xdr:grpSpPr>
        <a:xfrm>
          <a:off x="7537098" y="331628"/>
          <a:ext cx="2216522" cy="1552942"/>
          <a:chOff x="7944874" y="674518"/>
          <a:chExt cx="2270110" cy="1561621"/>
        </a:xfrm>
      </xdr:grpSpPr>
      <xdr:grpSp>
        <xdr:nvGrpSpPr>
          <xdr:cNvPr id="8" name="กลุ่ม 7">
            <a:extLst>
              <a:ext uri="{FF2B5EF4-FFF2-40B4-BE49-F238E27FC236}">
                <a16:creationId xmlns="" xmlns:a16="http://schemas.microsoft.com/office/drawing/2014/main" id="{00000000-0008-0000-0100-000008000000}"/>
              </a:ext>
            </a:extLst>
          </xdr:cNvPr>
          <xdr:cNvGrpSpPr/>
        </xdr:nvGrpSpPr>
        <xdr:grpSpPr>
          <a:xfrm>
            <a:off x="7944874" y="674518"/>
            <a:ext cx="2270110" cy="1561621"/>
            <a:chOff x="8443982" y="115803"/>
            <a:chExt cx="1469757" cy="1374248"/>
          </a:xfrm>
        </xdr:grpSpPr>
        <xdr:sp macro="" textlink="">
          <xdr:nvSpPr>
            <xdr:cNvPr id="10" name="กล่องข้อความ 27">
              <a:extLst>
                <a:ext uri="{FF2B5EF4-FFF2-40B4-BE49-F238E27FC236}">
                  <a16:creationId xmlns="" xmlns:a16="http://schemas.microsoft.com/office/drawing/2014/main" id="{00000000-0008-0000-0100-00001C000000}"/>
                </a:ext>
              </a:extLst>
            </xdr:cNvPr>
            <xdr:cNvSpPr txBox="1"/>
          </xdr:nvSpPr>
          <xdr:spPr>
            <a:xfrm>
              <a:off x="8735634" y="144780"/>
              <a:ext cx="401242" cy="42582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th-TH" sz="1400">
                  <a:solidFill>
                    <a:srgbClr val="0000FF"/>
                  </a:solidFill>
                </a:rPr>
                <a:t>+</a:t>
              </a:r>
              <a:r>
                <a:rPr lang="en-US" sz="1400">
                  <a:solidFill>
                    <a:srgbClr val="0000FF"/>
                  </a:solidFill>
                </a:rPr>
                <a:t>M</a:t>
              </a:r>
              <a:r>
                <a:rPr lang="en-US" sz="1400" baseline="-25000">
                  <a:solidFill>
                    <a:srgbClr val="0000FF"/>
                  </a:solidFill>
                </a:rPr>
                <a:t>y</a:t>
              </a:r>
              <a:endParaRPr lang="th-TH" sz="1400" baseline="-25000">
                <a:solidFill>
                  <a:srgbClr val="0000FF"/>
                </a:solidFill>
              </a:endParaRPr>
            </a:p>
          </xdr:txBody>
        </xdr:sp>
        <xdr:sp macro="" textlink="">
          <xdr:nvSpPr>
            <xdr:cNvPr id="11" name="ส่วนโค้ง 21">
              <a:extLst>
                <a:ext uri="{FF2B5EF4-FFF2-40B4-BE49-F238E27FC236}">
                  <a16:creationId xmlns="" xmlns:a16="http://schemas.microsoft.com/office/drawing/2014/main" id="{00000000-0008-0000-0100-000016000000}"/>
                </a:ext>
              </a:extLst>
            </xdr:cNvPr>
            <xdr:cNvSpPr/>
          </xdr:nvSpPr>
          <xdr:spPr>
            <a:xfrm>
              <a:off x="9381234" y="999815"/>
              <a:ext cx="457138" cy="490236"/>
            </a:xfrm>
            <a:prstGeom prst="arc">
              <a:avLst>
                <a:gd name="adj1" fmla="val 17422023"/>
                <a:gd name="adj2" fmla="val 4102430"/>
              </a:avLst>
            </a:prstGeom>
            <a:ln w="12700">
              <a:solidFill>
                <a:schemeClr val="bg1">
                  <a:lumMod val="50000"/>
                </a:schemeClr>
              </a:solidFill>
              <a:prstDash val="sysDash"/>
              <a:headEnd type="triangle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2" name="ส่วนโค้ง 22">
              <a:extLst>
                <a:ext uri="{FF2B5EF4-FFF2-40B4-BE49-F238E27FC236}">
                  <a16:creationId xmlns="" xmlns:a16="http://schemas.microsoft.com/office/drawing/2014/main" id="{00000000-0008-0000-0100-000017000000}"/>
                </a:ext>
              </a:extLst>
            </xdr:cNvPr>
            <xdr:cNvSpPr/>
          </xdr:nvSpPr>
          <xdr:spPr>
            <a:xfrm rot="5400000" flipH="1">
              <a:off x="8346393" y="213392"/>
              <a:ext cx="645751" cy="450573"/>
            </a:xfrm>
            <a:prstGeom prst="arc">
              <a:avLst>
                <a:gd name="adj1" fmla="val 17127494"/>
                <a:gd name="adj2" fmla="val 4133789"/>
              </a:avLst>
            </a:prstGeom>
            <a:ln w="12700">
              <a:solidFill>
                <a:schemeClr val="bg1">
                  <a:lumMod val="50000"/>
                </a:schemeClr>
              </a:solidFill>
              <a:prstDash val="sysDash"/>
              <a:headEnd type="triangle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3" name="กล่องข้อความ 28">
              <a:extLst>
                <a:ext uri="{FF2B5EF4-FFF2-40B4-BE49-F238E27FC236}">
                  <a16:creationId xmlns="" xmlns:a16="http://schemas.microsoft.com/office/drawing/2014/main" id="{00000000-0008-0000-0100-00001D000000}"/>
                </a:ext>
              </a:extLst>
            </xdr:cNvPr>
            <xdr:cNvSpPr txBox="1"/>
          </xdr:nvSpPr>
          <xdr:spPr>
            <a:xfrm>
              <a:off x="9509114" y="715464"/>
              <a:ext cx="404625" cy="42582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th-TH" sz="1400">
                  <a:solidFill>
                    <a:srgbClr val="0000FF"/>
                  </a:solidFill>
                </a:rPr>
                <a:t>+</a:t>
              </a:r>
              <a:r>
                <a:rPr lang="en-US" sz="1400">
                  <a:solidFill>
                    <a:srgbClr val="0000FF"/>
                  </a:solidFill>
                </a:rPr>
                <a:t>M</a:t>
              </a:r>
              <a:r>
                <a:rPr lang="en-US" sz="1400" baseline="-25000">
                  <a:solidFill>
                    <a:srgbClr val="0000FF"/>
                  </a:solidFill>
                </a:rPr>
                <a:t>x</a:t>
              </a:r>
              <a:endParaRPr lang="th-TH" sz="1400" baseline="-25000">
                <a:solidFill>
                  <a:srgbClr val="0000FF"/>
                </a:solidFill>
              </a:endParaRPr>
            </a:p>
          </xdr:txBody>
        </xdr:sp>
      </xdr:grpSp>
      <xdr:sp macro="" textlink="">
        <xdr:nvSpPr>
          <xdr:cNvPr id="9" name="Rectangle 8"/>
          <xdr:cNvSpPr/>
        </xdr:nvSpPr>
        <xdr:spPr>
          <a:xfrm>
            <a:off x="8059301" y="1760119"/>
            <a:ext cx="428982" cy="379690"/>
          </a:xfrm>
          <a:prstGeom prst="rect">
            <a:avLst/>
          </a:prstGeom>
          <a:solidFill>
            <a:srgbClr val="FFFF00">
              <a:alpha val="14000"/>
            </a:srgbClr>
          </a:solidFill>
          <a:ln w="25400">
            <a:solidFill>
              <a:schemeClr val="tx1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 editAs="oneCell">
    <xdr:from>
      <xdr:col>9</xdr:col>
      <xdr:colOff>228600</xdr:colOff>
      <xdr:row>2</xdr:row>
      <xdr:rowOff>38100</xdr:rowOff>
    </xdr:from>
    <xdr:to>
      <xdr:col>12</xdr:col>
      <xdr:colOff>13759</xdr:colOff>
      <xdr:row>4</xdr:row>
      <xdr:rowOff>190500</xdr:rowOff>
    </xdr:to>
    <xdr:grpSp>
      <xdr:nvGrpSpPr>
        <xdr:cNvPr id="18" name="Group 17"/>
        <xdr:cNvGrpSpPr/>
      </xdr:nvGrpSpPr>
      <xdr:grpSpPr>
        <a:xfrm>
          <a:off x="4676775" y="476250"/>
          <a:ext cx="1575859" cy="714375"/>
          <a:chOff x="3111187" y="619124"/>
          <a:chExt cx="1660249" cy="714375"/>
        </a:xfrm>
      </xdr:grpSpPr>
      <xdr:sp macro="" textlink="">
        <xdr:nvSpPr>
          <xdr:cNvPr id="19" name="TextBox 18"/>
          <xdr:cNvSpPr txBox="1"/>
        </xdr:nvSpPr>
        <xdr:spPr>
          <a:xfrm>
            <a:off x="3111187" y="619124"/>
            <a:ext cx="1660249" cy="7143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24000" tIns="144000" rIns="0" bIns="72000" rtlCol="0" anchor="t"/>
          <a:lstStyle/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ตำแหน่งเสาเข็มใหม่</a:t>
            </a:r>
          </a:p>
          <a:p>
            <a:endParaRPr lang="en-US" sz="500"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ตำแหน่งเสาเข็มตามเดิม</a:t>
            </a:r>
          </a:p>
        </xdr:txBody>
      </xdr:sp>
      <xdr:sp macro="" textlink="">
        <xdr:nvSpPr>
          <xdr:cNvPr id="20" name="Oval 19"/>
          <xdr:cNvSpPr>
            <a:spLocks noChangeAspect="1"/>
          </xdr:cNvSpPr>
        </xdr:nvSpPr>
        <xdr:spPr>
          <a:xfrm>
            <a:off x="3135717" y="733427"/>
            <a:ext cx="265495" cy="252063"/>
          </a:xfrm>
          <a:prstGeom prst="ellipse">
            <a:avLst/>
          </a:prstGeom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21" name="Oval 20"/>
          <xdr:cNvSpPr>
            <a:spLocks noChangeAspect="1"/>
          </xdr:cNvSpPr>
        </xdr:nvSpPr>
        <xdr:spPr>
          <a:xfrm>
            <a:off x="3145779" y="1038226"/>
            <a:ext cx="227567" cy="218576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</xdr:col>
      <xdr:colOff>0</xdr:colOff>
      <xdr:row>28</xdr:row>
      <xdr:rowOff>0</xdr:rowOff>
    </xdr:from>
    <xdr:to>
      <xdr:col>4</xdr:col>
      <xdr:colOff>0</xdr:colOff>
      <xdr:row>29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TextBox 21"/>
            <xdr:cNvSpPr txBox="1"/>
          </xdr:nvSpPr>
          <xdr:spPr>
            <a:xfrm>
              <a:off x="171450" y="705802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ex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22" name="TextBox 21"/>
            <xdr:cNvSpPr txBox="1"/>
          </xdr:nvSpPr>
          <xdr:spPr>
            <a:xfrm>
              <a:off x="171450" y="705802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M_y=M_yo+P.ex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</xdr:col>
      <xdr:colOff>0</xdr:colOff>
      <xdr:row>27</xdr:row>
      <xdr:rowOff>0</xdr:rowOff>
    </xdr:from>
    <xdr:to>
      <xdr:col>4</xdr:col>
      <xdr:colOff>0</xdr:colOff>
      <xdr:row>28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TextBox 22"/>
            <xdr:cNvSpPr txBox="1"/>
          </xdr:nvSpPr>
          <xdr:spPr>
            <a:xfrm>
              <a:off x="171450" y="676275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ey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23" name="TextBox 22"/>
            <xdr:cNvSpPr txBox="1"/>
          </xdr:nvSpPr>
          <xdr:spPr>
            <a:xfrm>
              <a:off x="171450" y="676275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M_x=M_xo+P.ey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19</xdr:col>
      <xdr:colOff>0</xdr:colOff>
      <xdr:row>1</xdr:row>
      <xdr:rowOff>0</xdr:rowOff>
    </xdr:from>
    <xdr:to>
      <xdr:col>28</xdr:col>
      <xdr:colOff>235885</xdr:colOff>
      <xdr:row>11</xdr:row>
      <xdr:rowOff>25214</xdr:rowOff>
    </xdr:to>
    <xdr:grpSp>
      <xdr:nvGrpSpPr>
        <xdr:cNvPr id="24" name="Group 23"/>
        <xdr:cNvGrpSpPr/>
      </xdr:nvGrpSpPr>
      <xdr:grpSpPr>
        <a:xfrm>
          <a:off x="10515600" y="142875"/>
          <a:ext cx="6255685" cy="2549339"/>
          <a:chOff x="10511118" y="123264"/>
          <a:chExt cx="6219826" cy="2526927"/>
        </a:xfrm>
      </xdr:grpSpPr>
      <xdr:pic>
        <xdr:nvPicPr>
          <xdr:cNvPr id="25" name="Picture 24"/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r="2135" b="2758"/>
          <a:stretch/>
        </xdr:blipFill>
        <xdr:spPr>
          <a:xfrm>
            <a:off x="10533529" y="145676"/>
            <a:ext cx="2667000" cy="2263589"/>
          </a:xfrm>
          <a:prstGeom prst="rect">
            <a:avLst/>
          </a:prstGeom>
          <a:ln w="12700">
            <a:solidFill>
              <a:srgbClr val="008000"/>
            </a:solidFill>
          </a:ln>
        </xdr:spPr>
      </xdr:pic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SpPr txBox="1"/>
        </xdr:nvSpPr>
        <xdr:spPr>
          <a:xfrm>
            <a:off x="13200529" y="145676"/>
            <a:ext cx="3530415" cy="2504515"/>
          </a:xfrm>
          <a:prstGeom prst="rect">
            <a:avLst/>
          </a:prstGeom>
          <a:solidFill>
            <a:schemeClr val="lt1"/>
          </a:solidFill>
          <a:ln w="9525" cmpd="sng">
            <a:solidFill>
              <a:srgbClr val="00B05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th-TH" sz="1400" b="1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rPr>
              <a:t>การจัดเรียงเสาเข็ม </a:t>
            </a:r>
            <a:r>
              <a:rPr lang="en-US" sz="1400" b="1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rPr>
              <a:t>8</a:t>
            </a:r>
            <a:r>
              <a:rPr lang="th-TH" sz="1400" b="1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rPr>
              <a:t> ต้น แบบ</a:t>
            </a:r>
            <a:r>
              <a:rPr lang="th-TH" sz="1400" b="1" baseline="0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rPr>
              <a:t> 2 แถวและ </a:t>
            </a:r>
            <a:r>
              <a:rPr lang="en-US" sz="1400" b="1" baseline="0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rPr>
              <a:t>3</a:t>
            </a:r>
            <a:r>
              <a:rPr lang="th-TH" sz="1400" b="1" baseline="0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rPr>
              <a:t> แถว</a:t>
            </a:r>
            <a:endParaRPr lang="en-US" sz="1400" b="1" baseline="0">
              <a:solidFill>
                <a:srgbClr val="0000FF"/>
              </a:solidFill>
              <a:latin typeface="TH SarabunPSK" pitchFamily="34" charset="-34"/>
              <a:cs typeface="TH SarabunPSK" pitchFamily="34" charset="-34"/>
            </a:endParaRPr>
          </a:p>
          <a:p>
            <a:r>
              <a:rPr lang="th-TH" sz="1400" u="sng" baseline="0">
                <a:latin typeface="TH SarabunPSK" pitchFamily="34" charset="-34"/>
                <a:cs typeface="TH SarabunPSK" pitchFamily="34" charset="-34"/>
              </a:rPr>
              <a:t>เสาเข็ม  2 แถว</a:t>
            </a:r>
            <a:endParaRPr lang="en-US" sz="1400" u="sng" baseline="0">
              <a:latin typeface="TH SarabunPSK" pitchFamily="34" charset="-34"/>
              <a:cs typeface="TH SarabunPSK" pitchFamily="34" charset="-34"/>
            </a:endParaRPr>
          </a:p>
          <a:p>
            <a:r>
              <a:rPr lang="th-TH" sz="1400" baseline="0">
                <a:latin typeface="TH SarabunPSK" pitchFamily="34" charset="-34"/>
                <a:cs typeface="TH SarabunPSK" pitchFamily="34" charset="-34"/>
              </a:rPr>
              <a:t>- ใช้ปริมาณคอนกรีตน้อยกว่า </a:t>
            </a:r>
            <a:r>
              <a:rPr lang="en-US" sz="1400" baseline="0">
                <a:latin typeface="TH SarabunPSK" pitchFamily="34" charset="-34"/>
                <a:cs typeface="TH SarabunPSK" pitchFamily="34" charset="-34"/>
              </a:rPr>
              <a:t>3-5</a:t>
            </a:r>
            <a:r>
              <a:rPr lang="th-TH" sz="1400" baseline="0">
                <a:latin typeface="TH SarabunPSK" pitchFamily="34" charset="-34"/>
                <a:cs typeface="TH SarabunPSK" pitchFamily="34" charset="-34"/>
              </a:rPr>
              <a:t> </a:t>
            </a:r>
            <a:r>
              <a:rPr lang="en-US" sz="1400" baseline="0">
                <a:latin typeface="TH SarabunPSK" pitchFamily="34" charset="-34"/>
                <a:cs typeface="TH SarabunPSK" pitchFamily="34" charset="-34"/>
              </a:rPr>
              <a:t>%</a:t>
            </a:r>
          </a:p>
          <a:p>
            <a:r>
              <a:rPr lang="en-US" sz="1400" baseline="0">
                <a:latin typeface="TH SarabunPSK" pitchFamily="34" charset="-34"/>
                <a:cs typeface="TH SarabunPSK" pitchFamily="34" charset="-34"/>
              </a:rPr>
              <a:t>- </a:t>
            </a:r>
            <a:r>
              <a:rPr lang="th-TH" sz="1400" baseline="0">
                <a:latin typeface="TH SarabunPSK" pitchFamily="34" charset="-34"/>
                <a:cs typeface="TH SarabunPSK" pitchFamily="34" charset="-34"/>
              </a:rPr>
              <a:t> มีระยะ </a:t>
            </a:r>
            <a:r>
              <a:rPr lang="en-US" sz="1400" baseline="0">
                <a:latin typeface="TH SarabunPSK" pitchFamily="34" charset="-34"/>
                <a:cs typeface="TH SarabunPSK" pitchFamily="34" charset="-34"/>
              </a:rPr>
              <a:t>ARM </a:t>
            </a:r>
            <a:r>
              <a:rPr lang="th-TH" sz="1400" baseline="0">
                <a:latin typeface="TH SarabunPSK" pitchFamily="34" charset="-34"/>
                <a:cs typeface="TH SarabunPSK" pitchFamily="34" charset="-34"/>
              </a:rPr>
              <a:t> ด้านยาวมากกว่าซึ่งจะทำให้เหล็กเสริมมากกว่า</a:t>
            </a:r>
          </a:p>
          <a:p>
            <a:r>
              <a:rPr lang="th-TH" sz="1400" baseline="0">
                <a:latin typeface="TH SarabunPSK" pitchFamily="34" charset="-34"/>
                <a:cs typeface="TH SarabunPSK" pitchFamily="34" charset="-34"/>
              </a:rPr>
              <a:t>- สำหรับด้านสั้น เหล็กอาจจะน้อยกว่า แต่ก็ต้องพิจารณาการใส่เหล็กเสริมขั้นด่ำด้วย</a:t>
            </a:r>
          </a:p>
          <a:p>
            <a:endParaRPr lang="th-TH" sz="1400" baseline="0">
              <a:latin typeface="TH SarabunPSK" pitchFamily="34" charset="-34"/>
              <a:cs typeface="TH SarabunPSK" pitchFamily="34" charset="-34"/>
            </a:endParaRPr>
          </a:p>
          <a:p>
            <a:r>
              <a:rPr lang="th-TH" sz="1400" u="sng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เสาเข็ม  3 แถว</a:t>
            </a:r>
            <a:endParaRPr lang="th-TH" sz="1400">
              <a:effectLst/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- ใช้ปริมาณคอนกรีตมากกว่า </a:t>
            </a:r>
            <a:r>
              <a:rPr lang="en-US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3-5</a:t>
            </a:r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 </a:t>
            </a:r>
            <a:r>
              <a:rPr lang="en-US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%</a:t>
            </a:r>
            <a:endParaRPr lang="th-TH" sz="1400">
              <a:effectLst/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en-US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- </a:t>
            </a:r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 มีระยะ </a:t>
            </a:r>
            <a:r>
              <a:rPr lang="en-US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ARM </a:t>
            </a:r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 น้อยกว่า</a:t>
            </a:r>
          </a:p>
          <a:p>
            <a:endParaRPr lang="th-TH" sz="14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endParaRPr>
          </a:p>
          <a:p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หมายเหตุ </a:t>
            </a:r>
            <a:r>
              <a:rPr lang="en-US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:   </a:t>
            </a:r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พื้นที่และระยะ </a:t>
            </a:r>
            <a:r>
              <a:rPr lang="en-US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ARM </a:t>
            </a:r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 เป็นค่าโดยประมาณ</a:t>
            </a:r>
            <a:endParaRPr lang="th-TH" sz="1400">
              <a:effectLst/>
              <a:latin typeface="TH SarabunPSK" panose="020B0500040200020003" pitchFamily="34" charset="-34"/>
              <a:cs typeface="TH SarabunPSK" panose="020B0500040200020003" pitchFamily="34" charset="-34"/>
            </a:endParaRPr>
          </a:p>
        </xdr:txBody>
      </xdr:sp>
      <xdr:sp macro="" textlink="">
        <xdr:nvSpPr>
          <xdr:cNvPr id="27" name="Rectangle 26"/>
          <xdr:cNvSpPr/>
        </xdr:nvSpPr>
        <xdr:spPr>
          <a:xfrm>
            <a:off x="10511118" y="123264"/>
            <a:ext cx="2700617" cy="1008529"/>
          </a:xfrm>
          <a:prstGeom prst="rect">
            <a:avLst/>
          </a:prstGeom>
          <a:noFill/>
          <a:ln w="285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323849</xdr:colOff>
      <xdr:row>23</xdr:row>
      <xdr:rowOff>47625</xdr:rowOff>
    </xdr:from>
    <xdr:to>
      <xdr:col>16</xdr:col>
      <xdr:colOff>666751</xdr:colOff>
      <xdr:row>29</xdr:row>
      <xdr:rowOff>228600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372099" y="5143500"/>
          <a:ext cx="4019552" cy="1724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300">
              <a:latin typeface="TH SarabunPSK" pitchFamily="34" charset="-34"/>
              <a:cs typeface="TH SarabunPSK" pitchFamily="34" charset="-34"/>
            </a:rPr>
            <a:t>R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แรงปฏิกริยาของเสาเข็ม, ตัน</a:t>
          </a:r>
        </a:p>
        <a:p>
          <a:r>
            <a:rPr lang="en-US" sz="1300">
              <a:latin typeface="TH SarabunPSK" pitchFamily="34" charset="-34"/>
              <a:cs typeface="TH SarabunPSK" pitchFamily="34" charset="-34"/>
            </a:rPr>
            <a:t>P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แรงที่กระทำต่อฐานรากรวมน้ำหนักฐานราก , ตัน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Mx , My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โมเมนต์รอบแกน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ตามลำดับ, ตัน-ม.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Mxo,Myo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โมเมนต์ภายนอกรอบแกน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x,y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ตามลำดับ, ตัน-ม.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 , 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จากจุดศูนย์ถ่วงของฐานรากเดิมถึงตำแหน่งเสาเข็ม, ม.</a:t>
          </a:r>
        </a:p>
        <a:p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</a:t>
          </a:r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,D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ระยะที่คาดเคลื่อน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(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ระยะเยื้องศูนย์), ซม.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x' , y'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ระยะพิกัดใหม่จากจุดศูนย์ถ่วงของฐานรากเดิมถึงตำแหน่งเสาเข็ม, 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 , 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ระยะพิกัดจากจุดศูนย์ถ่วงใหม่ของฐานรากถึงตำแหน่งเสาเข็ม, ม.</a:t>
          </a:r>
          <a:endParaRPr lang="en-US" sz="1300" baseline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New CG.     =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ตำแหน่งจุดศูนย์ถ่วงของเสาเข็มใหม่จากการเยื้องศูนย์ของเสาเข็มเท่านั้น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0</xdr:colOff>
      <xdr:row>25</xdr:row>
      <xdr:rowOff>1</xdr:rowOff>
    </xdr:from>
    <xdr:to>
      <xdr:col>8</xdr:col>
      <xdr:colOff>0</xdr:colOff>
      <xdr:row>27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81100" y="5572126"/>
              <a:ext cx="2667000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14:m>
                <m:oMath xmlns:m="http://schemas.openxmlformats.org/officeDocument/2006/math">
                  <m:f>
                    <m:fPr>
                      <m:ctrlPr>
                        <a:rPr lang="th-TH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2</m:t>
                      </m:r>
                    </m:den>
                  </m:f>
                </m:oMath>
              </a14:m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den>
                  </m:f>
                </m:oMath>
              </a14:m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81100" y="5572126"/>
              <a:ext cx="2667000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:r>
                <a:rPr lang="th-TH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M_y I_x−M_x I_xy</a:t>
              </a:r>
              <a:r>
                <a:rPr lang="th-TH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I_x  I_y  −(I_xy )</a:t>
              </a:r>
              <a:r>
                <a:rPr lang="en-US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2</a:t>
              </a:r>
              <a:r>
                <a:rPr lang="th-TH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M_x I_y−M_y I_xy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I_x  I_y  −(I_xy )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Fallback>
    </mc:AlternateContent>
    <xdr:clientData/>
  </xdr:twoCellAnchor>
  <xdr:twoCellAnchor>
    <xdr:from>
      <xdr:col>12</xdr:col>
      <xdr:colOff>19055</xdr:colOff>
      <xdr:row>1</xdr:row>
      <xdr:rowOff>45613</xdr:rowOff>
    </xdr:from>
    <xdr:to>
      <xdr:col>17</xdr:col>
      <xdr:colOff>361949</xdr:colOff>
      <xdr:row>12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88533</xdr:colOff>
      <xdr:row>1</xdr:row>
      <xdr:rowOff>221498</xdr:rowOff>
    </xdr:from>
    <xdr:to>
      <xdr:col>17</xdr:col>
      <xdr:colOff>57152</xdr:colOff>
      <xdr:row>7</xdr:row>
      <xdr:rowOff>170070</xdr:rowOff>
    </xdr:to>
    <xdr:grpSp>
      <xdr:nvGrpSpPr>
        <xdr:cNvPr id="7" name="Group 6"/>
        <xdr:cNvGrpSpPr/>
      </xdr:nvGrpSpPr>
      <xdr:grpSpPr>
        <a:xfrm>
          <a:off x="7489458" y="364373"/>
          <a:ext cx="2073644" cy="1520197"/>
          <a:chOff x="7896087" y="707446"/>
          <a:chExt cx="2123778" cy="1528693"/>
        </a:xfrm>
      </xdr:grpSpPr>
      <xdr:grpSp>
        <xdr:nvGrpSpPr>
          <xdr:cNvPr id="8" name="กลุ่ม 7">
            <a:extLst>
              <a:ext uri="{FF2B5EF4-FFF2-40B4-BE49-F238E27FC236}">
                <a16:creationId xmlns="" xmlns:a16="http://schemas.microsoft.com/office/drawing/2014/main" id="{00000000-0008-0000-0100-000008000000}"/>
              </a:ext>
            </a:extLst>
          </xdr:cNvPr>
          <xdr:cNvGrpSpPr/>
        </xdr:nvGrpSpPr>
        <xdr:grpSpPr>
          <a:xfrm>
            <a:off x="7896087" y="707446"/>
            <a:ext cx="2123778" cy="1528693"/>
            <a:chOff x="8412402" y="144780"/>
            <a:chExt cx="1375017" cy="1345271"/>
          </a:xfrm>
        </xdr:grpSpPr>
        <xdr:sp macro="" textlink="">
          <xdr:nvSpPr>
            <xdr:cNvPr id="10" name="กล่องข้อความ 27">
              <a:extLst>
                <a:ext uri="{FF2B5EF4-FFF2-40B4-BE49-F238E27FC236}">
                  <a16:creationId xmlns="" xmlns:a16="http://schemas.microsoft.com/office/drawing/2014/main" id="{00000000-0008-0000-0100-00001C000000}"/>
                </a:ext>
              </a:extLst>
            </xdr:cNvPr>
            <xdr:cNvSpPr txBox="1"/>
          </xdr:nvSpPr>
          <xdr:spPr>
            <a:xfrm>
              <a:off x="8735634" y="144780"/>
              <a:ext cx="401242" cy="42582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th-TH" sz="1400">
                  <a:solidFill>
                    <a:srgbClr val="0000FF"/>
                  </a:solidFill>
                </a:rPr>
                <a:t>+</a:t>
              </a:r>
              <a:r>
                <a:rPr lang="en-US" sz="1400">
                  <a:solidFill>
                    <a:srgbClr val="0000FF"/>
                  </a:solidFill>
                </a:rPr>
                <a:t>M</a:t>
              </a:r>
              <a:r>
                <a:rPr lang="en-US" sz="1400" baseline="-25000">
                  <a:solidFill>
                    <a:srgbClr val="0000FF"/>
                  </a:solidFill>
                </a:rPr>
                <a:t>y</a:t>
              </a:r>
              <a:endParaRPr lang="th-TH" sz="1400" baseline="-25000">
                <a:solidFill>
                  <a:srgbClr val="0000FF"/>
                </a:solidFill>
              </a:endParaRPr>
            </a:p>
          </xdr:txBody>
        </xdr:sp>
        <xdr:sp macro="" textlink="">
          <xdr:nvSpPr>
            <xdr:cNvPr id="11" name="ส่วนโค้ง 21">
              <a:extLst>
                <a:ext uri="{FF2B5EF4-FFF2-40B4-BE49-F238E27FC236}">
                  <a16:creationId xmlns="" xmlns:a16="http://schemas.microsoft.com/office/drawing/2014/main" id="{00000000-0008-0000-0100-000016000000}"/>
                </a:ext>
              </a:extLst>
            </xdr:cNvPr>
            <xdr:cNvSpPr/>
          </xdr:nvSpPr>
          <xdr:spPr>
            <a:xfrm>
              <a:off x="9179123" y="999815"/>
              <a:ext cx="457138" cy="490236"/>
            </a:xfrm>
            <a:prstGeom prst="arc">
              <a:avLst>
                <a:gd name="adj1" fmla="val 17422023"/>
                <a:gd name="adj2" fmla="val 4102430"/>
              </a:avLst>
            </a:prstGeom>
            <a:ln w="12700">
              <a:solidFill>
                <a:schemeClr val="bg1">
                  <a:lumMod val="50000"/>
                </a:schemeClr>
              </a:solidFill>
              <a:prstDash val="sysDash"/>
              <a:headEnd type="triangle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2" name="ส่วนโค้ง 22">
              <a:extLst>
                <a:ext uri="{FF2B5EF4-FFF2-40B4-BE49-F238E27FC236}">
                  <a16:creationId xmlns="" xmlns:a16="http://schemas.microsoft.com/office/drawing/2014/main" id="{00000000-0008-0000-0100-000017000000}"/>
                </a:ext>
              </a:extLst>
            </xdr:cNvPr>
            <xdr:cNvSpPr/>
          </xdr:nvSpPr>
          <xdr:spPr>
            <a:xfrm rot="5400000" flipH="1">
              <a:off x="8314813" y="407259"/>
              <a:ext cx="645751" cy="450573"/>
            </a:xfrm>
            <a:prstGeom prst="arc">
              <a:avLst>
                <a:gd name="adj1" fmla="val 17127494"/>
                <a:gd name="adj2" fmla="val 4133789"/>
              </a:avLst>
            </a:prstGeom>
            <a:ln w="12700">
              <a:solidFill>
                <a:schemeClr val="bg1">
                  <a:lumMod val="50000"/>
                </a:schemeClr>
              </a:solidFill>
              <a:prstDash val="sysDash"/>
              <a:headEnd type="triangle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3" name="กล่องข้อความ 28">
              <a:extLst>
                <a:ext uri="{FF2B5EF4-FFF2-40B4-BE49-F238E27FC236}">
                  <a16:creationId xmlns="" xmlns:a16="http://schemas.microsoft.com/office/drawing/2014/main" id="{00000000-0008-0000-0100-00001D000000}"/>
                </a:ext>
              </a:extLst>
            </xdr:cNvPr>
            <xdr:cNvSpPr txBox="1"/>
          </xdr:nvSpPr>
          <xdr:spPr>
            <a:xfrm>
              <a:off x="9382794" y="715464"/>
              <a:ext cx="404625" cy="42582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th-TH" sz="1400">
                  <a:solidFill>
                    <a:srgbClr val="0000FF"/>
                  </a:solidFill>
                </a:rPr>
                <a:t>+</a:t>
              </a:r>
              <a:r>
                <a:rPr lang="en-US" sz="1400">
                  <a:solidFill>
                    <a:srgbClr val="0000FF"/>
                  </a:solidFill>
                </a:rPr>
                <a:t>M</a:t>
              </a:r>
              <a:r>
                <a:rPr lang="en-US" sz="1400" baseline="-25000">
                  <a:solidFill>
                    <a:srgbClr val="0000FF"/>
                  </a:solidFill>
                </a:rPr>
                <a:t>x</a:t>
              </a:r>
              <a:endParaRPr lang="th-TH" sz="1400" baseline="-25000">
                <a:solidFill>
                  <a:srgbClr val="0000FF"/>
                </a:solidFill>
              </a:endParaRPr>
            </a:p>
          </xdr:txBody>
        </xdr:sp>
      </xdr:grpSp>
      <xdr:sp macro="" textlink="">
        <xdr:nvSpPr>
          <xdr:cNvPr id="9" name="Rectangle 8"/>
          <xdr:cNvSpPr/>
        </xdr:nvSpPr>
        <xdr:spPr>
          <a:xfrm>
            <a:off x="8059301" y="1760119"/>
            <a:ext cx="428982" cy="379690"/>
          </a:xfrm>
          <a:prstGeom prst="rect">
            <a:avLst/>
          </a:prstGeom>
          <a:solidFill>
            <a:srgbClr val="FFFF00">
              <a:alpha val="14000"/>
            </a:srgbClr>
          </a:solidFill>
          <a:ln w="25400">
            <a:solidFill>
              <a:schemeClr val="tx1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 editAs="oneCell">
    <xdr:from>
      <xdr:col>9</xdr:col>
      <xdr:colOff>219075</xdr:colOff>
      <xdr:row>2</xdr:row>
      <xdr:rowOff>66675</xdr:rowOff>
    </xdr:from>
    <xdr:to>
      <xdr:col>12</xdr:col>
      <xdr:colOff>4234</xdr:colOff>
      <xdr:row>4</xdr:row>
      <xdr:rowOff>219075</xdr:rowOff>
    </xdr:to>
    <xdr:grpSp>
      <xdr:nvGrpSpPr>
        <xdr:cNvPr id="18" name="Group 17"/>
        <xdr:cNvGrpSpPr/>
      </xdr:nvGrpSpPr>
      <xdr:grpSpPr>
        <a:xfrm>
          <a:off x="4667250" y="504825"/>
          <a:ext cx="1575859" cy="714375"/>
          <a:chOff x="3111187" y="619124"/>
          <a:chExt cx="1660249" cy="714375"/>
        </a:xfrm>
      </xdr:grpSpPr>
      <xdr:sp macro="" textlink="">
        <xdr:nvSpPr>
          <xdr:cNvPr id="19" name="TextBox 18"/>
          <xdr:cNvSpPr txBox="1"/>
        </xdr:nvSpPr>
        <xdr:spPr>
          <a:xfrm>
            <a:off x="3111187" y="619124"/>
            <a:ext cx="1660249" cy="7143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24000" tIns="144000" rIns="0" bIns="72000" rtlCol="0" anchor="t"/>
          <a:lstStyle/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ตำแหน่งเสาเข็มใหม่</a:t>
            </a:r>
          </a:p>
          <a:p>
            <a:endParaRPr lang="en-US" sz="500"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ตำแหน่งเสาเข็มตามเดิม</a:t>
            </a:r>
          </a:p>
        </xdr:txBody>
      </xdr:sp>
      <xdr:sp macro="" textlink="">
        <xdr:nvSpPr>
          <xdr:cNvPr id="20" name="Oval 19"/>
          <xdr:cNvSpPr>
            <a:spLocks noChangeAspect="1"/>
          </xdr:cNvSpPr>
        </xdr:nvSpPr>
        <xdr:spPr>
          <a:xfrm>
            <a:off x="3135717" y="733427"/>
            <a:ext cx="265495" cy="252063"/>
          </a:xfrm>
          <a:prstGeom prst="ellipse">
            <a:avLst/>
          </a:prstGeom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21" name="Oval 20"/>
          <xdr:cNvSpPr>
            <a:spLocks noChangeAspect="1"/>
          </xdr:cNvSpPr>
        </xdr:nvSpPr>
        <xdr:spPr>
          <a:xfrm>
            <a:off x="3145779" y="1038226"/>
            <a:ext cx="227567" cy="218576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</xdr:col>
      <xdr:colOff>0</xdr:colOff>
      <xdr:row>28</xdr:row>
      <xdr:rowOff>0</xdr:rowOff>
    </xdr:from>
    <xdr:to>
      <xdr:col>4</xdr:col>
      <xdr:colOff>0</xdr:colOff>
      <xdr:row>29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TextBox 21"/>
            <xdr:cNvSpPr txBox="1"/>
          </xdr:nvSpPr>
          <xdr:spPr>
            <a:xfrm>
              <a:off x="171450" y="705802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ex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22" name="TextBox 21"/>
            <xdr:cNvSpPr txBox="1"/>
          </xdr:nvSpPr>
          <xdr:spPr>
            <a:xfrm>
              <a:off x="171450" y="705802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M_y=M_yo+P.ex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</xdr:col>
      <xdr:colOff>0</xdr:colOff>
      <xdr:row>27</xdr:row>
      <xdr:rowOff>0</xdr:rowOff>
    </xdr:from>
    <xdr:to>
      <xdr:col>4</xdr:col>
      <xdr:colOff>0</xdr:colOff>
      <xdr:row>28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TextBox 22"/>
            <xdr:cNvSpPr txBox="1"/>
          </xdr:nvSpPr>
          <xdr:spPr>
            <a:xfrm>
              <a:off x="171450" y="676275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ey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23" name="TextBox 22"/>
            <xdr:cNvSpPr txBox="1"/>
          </xdr:nvSpPr>
          <xdr:spPr>
            <a:xfrm>
              <a:off x="171450" y="676275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M_x=M_xo+P.ey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19</xdr:col>
      <xdr:colOff>0</xdr:colOff>
      <xdr:row>1</xdr:row>
      <xdr:rowOff>0</xdr:rowOff>
    </xdr:from>
    <xdr:to>
      <xdr:col>29</xdr:col>
      <xdr:colOff>207310</xdr:colOff>
      <xdr:row>11</xdr:row>
      <xdr:rowOff>2603</xdr:rowOff>
    </xdr:to>
    <xdr:grpSp>
      <xdr:nvGrpSpPr>
        <xdr:cNvPr id="24" name="Group 23"/>
        <xdr:cNvGrpSpPr/>
      </xdr:nvGrpSpPr>
      <xdr:grpSpPr>
        <a:xfrm>
          <a:off x="10515600" y="142875"/>
          <a:ext cx="6236635" cy="2526728"/>
          <a:chOff x="10530059" y="145676"/>
          <a:chExt cx="6200885" cy="2504515"/>
        </a:xfrm>
      </xdr:grpSpPr>
      <xdr:pic>
        <xdr:nvPicPr>
          <xdr:cNvPr id="25" name="Picture 24"/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r="2135" b="2758"/>
          <a:stretch/>
        </xdr:blipFill>
        <xdr:spPr>
          <a:xfrm>
            <a:off x="10533529" y="145676"/>
            <a:ext cx="2667000" cy="2263589"/>
          </a:xfrm>
          <a:prstGeom prst="rect">
            <a:avLst/>
          </a:prstGeom>
          <a:ln w="12700">
            <a:solidFill>
              <a:srgbClr val="008000"/>
            </a:solidFill>
          </a:ln>
        </xdr:spPr>
      </xdr:pic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SpPr txBox="1"/>
        </xdr:nvSpPr>
        <xdr:spPr>
          <a:xfrm>
            <a:off x="13200529" y="145676"/>
            <a:ext cx="3530415" cy="2504515"/>
          </a:xfrm>
          <a:prstGeom prst="rect">
            <a:avLst/>
          </a:prstGeom>
          <a:solidFill>
            <a:schemeClr val="lt1"/>
          </a:solidFill>
          <a:ln w="9525" cmpd="sng">
            <a:solidFill>
              <a:srgbClr val="00B05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th-TH" sz="1400" b="1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rPr>
              <a:t>การจัดเรียงเสาเข็ม </a:t>
            </a:r>
            <a:r>
              <a:rPr lang="en-US" sz="1400" b="1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rPr>
              <a:t>8</a:t>
            </a:r>
            <a:r>
              <a:rPr lang="th-TH" sz="1400" b="1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rPr>
              <a:t> ต้น แบบ</a:t>
            </a:r>
            <a:r>
              <a:rPr lang="th-TH" sz="1400" b="1" baseline="0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rPr>
              <a:t> 2 แถวและ </a:t>
            </a:r>
            <a:r>
              <a:rPr lang="en-US" sz="1400" b="1" baseline="0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rPr>
              <a:t>3</a:t>
            </a:r>
            <a:r>
              <a:rPr lang="th-TH" sz="1400" b="1" baseline="0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rPr>
              <a:t> แถว</a:t>
            </a:r>
            <a:endParaRPr lang="en-US" sz="1400" b="1" baseline="0">
              <a:solidFill>
                <a:srgbClr val="0000FF"/>
              </a:solidFill>
              <a:latin typeface="TH SarabunPSK" pitchFamily="34" charset="-34"/>
              <a:cs typeface="TH SarabunPSK" pitchFamily="34" charset="-34"/>
            </a:endParaRPr>
          </a:p>
          <a:p>
            <a:r>
              <a:rPr lang="th-TH" sz="1400" u="sng" baseline="0">
                <a:latin typeface="TH SarabunPSK" pitchFamily="34" charset="-34"/>
                <a:cs typeface="TH SarabunPSK" pitchFamily="34" charset="-34"/>
              </a:rPr>
              <a:t>เสาเข็ม  2 แถว</a:t>
            </a:r>
            <a:endParaRPr lang="en-US" sz="1400" u="sng" baseline="0">
              <a:latin typeface="TH SarabunPSK" pitchFamily="34" charset="-34"/>
              <a:cs typeface="TH SarabunPSK" pitchFamily="34" charset="-34"/>
            </a:endParaRPr>
          </a:p>
          <a:p>
            <a:r>
              <a:rPr lang="th-TH" sz="1400" baseline="0">
                <a:latin typeface="TH SarabunPSK" pitchFamily="34" charset="-34"/>
                <a:cs typeface="TH SarabunPSK" pitchFamily="34" charset="-34"/>
              </a:rPr>
              <a:t>- ใช้ปริมาณคอนกรีตน้อยกว่า </a:t>
            </a:r>
            <a:r>
              <a:rPr lang="en-US" sz="1400" baseline="0">
                <a:latin typeface="TH SarabunPSK" pitchFamily="34" charset="-34"/>
                <a:cs typeface="TH SarabunPSK" pitchFamily="34" charset="-34"/>
              </a:rPr>
              <a:t>3-5</a:t>
            </a:r>
            <a:r>
              <a:rPr lang="th-TH" sz="1400" baseline="0">
                <a:latin typeface="TH SarabunPSK" pitchFamily="34" charset="-34"/>
                <a:cs typeface="TH SarabunPSK" pitchFamily="34" charset="-34"/>
              </a:rPr>
              <a:t> </a:t>
            </a:r>
            <a:r>
              <a:rPr lang="en-US" sz="1400" baseline="0">
                <a:latin typeface="TH SarabunPSK" pitchFamily="34" charset="-34"/>
                <a:cs typeface="TH SarabunPSK" pitchFamily="34" charset="-34"/>
              </a:rPr>
              <a:t>%</a:t>
            </a:r>
          </a:p>
          <a:p>
            <a:r>
              <a:rPr lang="en-US" sz="1400" baseline="0">
                <a:latin typeface="TH SarabunPSK" pitchFamily="34" charset="-34"/>
                <a:cs typeface="TH SarabunPSK" pitchFamily="34" charset="-34"/>
              </a:rPr>
              <a:t>- </a:t>
            </a:r>
            <a:r>
              <a:rPr lang="th-TH" sz="1400" baseline="0">
                <a:latin typeface="TH SarabunPSK" pitchFamily="34" charset="-34"/>
                <a:cs typeface="TH SarabunPSK" pitchFamily="34" charset="-34"/>
              </a:rPr>
              <a:t> มีระยะ </a:t>
            </a:r>
            <a:r>
              <a:rPr lang="en-US" sz="1400" baseline="0">
                <a:latin typeface="TH SarabunPSK" pitchFamily="34" charset="-34"/>
                <a:cs typeface="TH SarabunPSK" pitchFamily="34" charset="-34"/>
              </a:rPr>
              <a:t>ARM </a:t>
            </a:r>
            <a:r>
              <a:rPr lang="th-TH" sz="1400" baseline="0">
                <a:latin typeface="TH SarabunPSK" pitchFamily="34" charset="-34"/>
                <a:cs typeface="TH SarabunPSK" pitchFamily="34" charset="-34"/>
              </a:rPr>
              <a:t> ด้านยาวมากกว่าซึ่งจะทำให้เหล็กเสริมมากกว่า</a:t>
            </a:r>
          </a:p>
          <a:p>
            <a:r>
              <a:rPr lang="th-TH" sz="1400" baseline="0">
                <a:latin typeface="TH SarabunPSK" pitchFamily="34" charset="-34"/>
                <a:cs typeface="TH SarabunPSK" pitchFamily="34" charset="-34"/>
              </a:rPr>
              <a:t>- สำหรับด้านสั้น เหล็กอาจจะน้อยกว่า แต่ก็ต้องพิจารณาการใส่เหล็กเสริมขั้นด่ำด้วย</a:t>
            </a:r>
          </a:p>
          <a:p>
            <a:endParaRPr lang="th-TH" sz="1400" baseline="0">
              <a:latin typeface="TH SarabunPSK" pitchFamily="34" charset="-34"/>
              <a:cs typeface="TH SarabunPSK" pitchFamily="34" charset="-34"/>
            </a:endParaRPr>
          </a:p>
          <a:p>
            <a:r>
              <a:rPr lang="th-TH" sz="1400" u="sng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เสาเข็ม  3 แถว</a:t>
            </a:r>
            <a:endParaRPr lang="th-TH" sz="1400">
              <a:effectLst/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- ใช้ปริมาณคอนกรีตมากกว่า </a:t>
            </a:r>
            <a:r>
              <a:rPr lang="en-US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3-5</a:t>
            </a:r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 </a:t>
            </a:r>
            <a:r>
              <a:rPr lang="en-US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%</a:t>
            </a:r>
            <a:endParaRPr lang="th-TH" sz="1400">
              <a:effectLst/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en-US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- </a:t>
            </a:r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 มีระยะ </a:t>
            </a:r>
            <a:r>
              <a:rPr lang="en-US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ARM </a:t>
            </a:r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 น้อยกว่า</a:t>
            </a:r>
          </a:p>
          <a:p>
            <a:endParaRPr lang="th-TH" sz="14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endParaRPr>
          </a:p>
          <a:p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หมายเหตุ </a:t>
            </a:r>
            <a:r>
              <a:rPr lang="en-US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:   </a:t>
            </a:r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พื้นที่และระยะ </a:t>
            </a:r>
            <a:r>
              <a:rPr lang="en-US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ARM </a:t>
            </a:r>
            <a:r>
              <a: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 เป็นค่าโดยประมาณ</a:t>
            </a:r>
            <a:endParaRPr lang="th-TH" sz="1400">
              <a:effectLst/>
              <a:latin typeface="TH SarabunPSK" panose="020B0500040200020003" pitchFamily="34" charset="-34"/>
              <a:cs typeface="TH SarabunPSK" panose="020B0500040200020003" pitchFamily="34" charset="-34"/>
            </a:endParaRPr>
          </a:p>
        </xdr:txBody>
      </xdr:sp>
      <xdr:sp macro="" textlink="">
        <xdr:nvSpPr>
          <xdr:cNvPr id="27" name="Rectangle 26"/>
          <xdr:cNvSpPr/>
        </xdr:nvSpPr>
        <xdr:spPr>
          <a:xfrm>
            <a:off x="10530059" y="1114597"/>
            <a:ext cx="2684523" cy="1293452"/>
          </a:xfrm>
          <a:prstGeom prst="rect">
            <a:avLst/>
          </a:prstGeom>
          <a:noFill/>
          <a:ln w="285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323849</xdr:colOff>
      <xdr:row>24</xdr:row>
      <xdr:rowOff>47625</xdr:rowOff>
    </xdr:from>
    <xdr:to>
      <xdr:col>16</xdr:col>
      <xdr:colOff>666751</xdr:colOff>
      <xdr:row>30</xdr:row>
      <xdr:rowOff>228600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372099" y="5857875"/>
          <a:ext cx="4019552" cy="1724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300">
              <a:latin typeface="TH SarabunPSK" pitchFamily="34" charset="-34"/>
              <a:cs typeface="TH SarabunPSK" pitchFamily="34" charset="-34"/>
            </a:rPr>
            <a:t>R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แรงปฏิกริยาของเสาเข็ม, ตัน</a:t>
          </a:r>
        </a:p>
        <a:p>
          <a:r>
            <a:rPr lang="en-US" sz="1300">
              <a:latin typeface="TH SarabunPSK" pitchFamily="34" charset="-34"/>
              <a:cs typeface="TH SarabunPSK" pitchFamily="34" charset="-34"/>
            </a:rPr>
            <a:t>P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แรงที่กระทำต่อฐานรากรวมน้ำหนักฐานราก , ตัน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Mx , My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โมเมนต์รอบแกน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ตามลำดับ, ตัน-ม.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Mxo,Myo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โมเมนต์ภายนอกรอบแกน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x,y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ตามลำดับ, ตัน-ม.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 , 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จากจุดศูนย์ถ่วงของฐานรากเดิมถึงตำแหน่งเสาเข็ม, ม.</a:t>
          </a:r>
        </a:p>
        <a:p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</a:t>
          </a:r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,D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ระยะที่คาดเคลื่อน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(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ระยะเยื้องศูนย์), ซม.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x' , y'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ระยะพิกัดใหม่จากจุดศูนย์ถ่วงของฐานรากเดิมถึงตำแหน่งเสาเข็ม, 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 , 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ระยะพิกัดจากจุดศูนย์ถ่วงใหม่ของฐานรากถึงตำแหน่งเสาเข็ม, ม.</a:t>
          </a:r>
          <a:endParaRPr lang="en-US" sz="1300" baseline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New CG.     =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ตำแหน่งจุดศูนย์ถ่วงของเสาเข็มใหม่จากการเยื้องศูนย์ของเสาเข็มเท่านั้น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0</xdr:colOff>
      <xdr:row>26</xdr:row>
      <xdr:rowOff>1</xdr:rowOff>
    </xdr:from>
    <xdr:to>
      <xdr:col>8</xdr:col>
      <xdr:colOff>0</xdr:colOff>
      <xdr:row>28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81100" y="6286501"/>
              <a:ext cx="2667000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14:m>
                <m:oMath xmlns:m="http://schemas.openxmlformats.org/officeDocument/2006/math">
                  <m:f>
                    <m:fPr>
                      <m:ctrlPr>
                        <a:rPr lang="th-TH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2</m:t>
                      </m:r>
                    </m:den>
                  </m:f>
                </m:oMath>
              </a14:m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den>
                  </m:f>
                </m:oMath>
              </a14:m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81100" y="6286501"/>
              <a:ext cx="2667000" cy="476249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:r>
                <a:rPr lang="th-TH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M_y I_x−M_x I_xy</a:t>
              </a:r>
              <a:r>
                <a:rPr lang="th-TH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I_x  I_y  −(I_xy )</a:t>
              </a:r>
              <a:r>
                <a:rPr lang="en-US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2</a:t>
              </a:r>
              <a:r>
                <a:rPr lang="th-TH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M_x I_y−M_y I_xy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I_x  I_y  −(I_xy )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Fallback>
    </mc:AlternateContent>
    <xdr:clientData/>
  </xdr:twoCellAnchor>
  <xdr:twoCellAnchor>
    <xdr:from>
      <xdr:col>12</xdr:col>
      <xdr:colOff>19056</xdr:colOff>
      <xdr:row>1</xdr:row>
      <xdr:rowOff>26563</xdr:rowOff>
    </xdr:from>
    <xdr:to>
      <xdr:col>17</xdr:col>
      <xdr:colOff>342901</xdr:colOff>
      <xdr:row>11</xdr:row>
      <xdr:rowOff>190500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88533</xdr:colOff>
      <xdr:row>1</xdr:row>
      <xdr:rowOff>221498</xdr:rowOff>
    </xdr:from>
    <xdr:to>
      <xdr:col>17</xdr:col>
      <xdr:colOff>57152</xdr:colOff>
      <xdr:row>7</xdr:row>
      <xdr:rowOff>170070</xdr:rowOff>
    </xdr:to>
    <xdr:grpSp>
      <xdr:nvGrpSpPr>
        <xdr:cNvPr id="7" name="Group 6"/>
        <xdr:cNvGrpSpPr/>
      </xdr:nvGrpSpPr>
      <xdr:grpSpPr>
        <a:xfrm>
          <a:off x="7489458" y="364373"/>
          <a:ext cx="2073644" cy="1520197"/>
          <a:chOff x="7896087" y="707446"/>
          <a:chExt cx="2123778" cy="1528693"/>
        </a:xfrm>
      </xdr:grpSpPr>
      <xdr:grpSp>
        <xdr:nvGrpSpPr>
          <xdr:cNvPr id="8" name="กลุ่ม 7">
            <a:extLst>
              <a:ext uri="{FF2B5EF4-FFF2-40B4-BE49-F238E27FC236}">
                <a16:creationId xmlns="" xmlns:a16="http://schemas.microsoft.com/office/drawing/2014/main" id="{00000000-0008-0000-0100-000008000000}"/>
              </a:ext>
            </a:extLst>
          </xdr:cNvPr>
          <xdr:cNvGrpSpPr/>
        </xdr:nvGrpSpPr>
        <xdr:grpSpPr>
          <a:xfrm>
            <a:off x="7896087" y="707446"/>
            <a:ext cx="2123778" cy="1528693"/>
            <a:chOff x="8412402" y="144780"/>
            <a:chExt cx="1375017" cy="1345271"/>
          </a:xfrm>
        </xdr:grpSpPr>
        <xdr:sp macro="" textlink="">
          <xdr:nvSpPr>
            <xdr:cNvPr id="10" name="กล่องข้อความ 27">
              <a:extLst>
                <a:ext uri="{FF2B5EF4-FFF2-40B4-BE49-F238E27FC236}">
                  <a16:creationId xmlns="" xmlns:a16="http://schemas.microsoft.com/office/drawing/2014/main" id="{00000000-0008-0000-0100-00001C000000}"/>
                </a:ext>
              </a:extLst>
            </xdr:cNvPr>
            <xdr:cNvSpPr txBox="1"/>
          </xdr:nvSpPr>
          <xdr:spPr>
            <a:xfrm>
              <a:off x="8735634" y="144780"/>
              <a:ext cx="401242" cy="42582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th-TH" sz="1400">
                  <a:solidFill>
                    <a:srgbClr val="0000FF"/>
                  </a:solidFill>
                </a:rPr>
                <a:t>+</a:t>
              </a:r>
              <a:r>
                <a:rPr lang="en-US" sz="1400">
                  <a:solidFill>
                    <a:srgbClr val="0000FF"/>
                  </a:solidFill>
                </a:rPr>
                <a:t>M</a:t>
              </a:r>
              <a:r>
                <a:rPr lang="en-US" sz="1400" baseline="-25000">
                  <a:solidFill>
                    <a:srgbClr val="0000FF"/>
                  </a:solidFill>
                </a:rPr>
                <a:t>y</a:t>
              </a:r>
              <a:endParaRPr lang="th-TH" sz="1400" baseline="-25000">
                <a:solidFill>
                  <a:srgbClr val="0000FF"/>
                </a:solidFill>
              </a:endParaRPr>
            </a:p>
          </xdr:txBody>
        </xdr:sp>
        <xdr:sp macro="" textlink="">
          <xdr:nvSpPr>
            <xdr:cNvPr id="11" name="ส่วนโค้ง 21">
              <a:extLst>
                <a:ext uri="{FF2B5EF4-FFF2-40B4-BE49-F238E27FC236}">
                  <a16:creationId xmlns="" xmlns:a16="http://schemas.microsoft.com/office/drawing/2014/main" id="{00000000-0008-0000-0100-000016000000}"/>
                </a:ext>
              </a:extLst>
            </xdr:cNvPr>
            <xdr:cNvSpPr/>
          </xdr:nvSpPr>
          <xdr:spPr>
            <a:xfrm>
              <a:off x="9179123" y="999815"/>
              <a:ext cx="457138" cy="490236"/>
            </a:xfrm>
            <a:prstGeom prst="arc">
              <a:avLst>
                <a:gd name="adj1" fmla="val 17422023"/>
                <a:gd name="adj2" fmla="val 4102430"/>
              </a:avLst>
            </a:prstGeom>
            <a:ln w="12700">
              <a:solidFill>
                <a:schemeClr val="bg1">
                  <a:lumMod val="50000"/>
                </a:schemeClr>
              </a:solidFill>
              <a:prstDash val="sysDash"/>
              <a:headEnd type="triangle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2" name="ส่วนโค้ง 22">
              <a:extLst>
                <a:ext uri="{FF2B5EF4-FFF2-40B4-BE49-F238E27FC236}">
                  <a16:creationId xmlns="" xmlns:a16="http://schemas.microsoft.com/office/drawing/2014/main" id="{00000000-0008-0000-0100-000017000000}"/>
                </a:ext>
              </a:extLst>
            </xdr:cNvPr>
            <xdr:cNvSpPr/>
          </xdr:nvSpPr>
          <xdr:spPr>
            <a:xfrm rot="5400000" flipH="1">
              <a:off x="8314813" y="407259"/>
              <a:ext cx="645751" cy="450573"/>
            </a:xfrm>
            <a:prstGeom prst="arc">
              <a:avLst>
                <a:gd name="adj1" fmla="val 17127494"/>
                <a:gd name="adj2" fmla="val 4133789"/>
              </a:avLst>
            </a:prstGeom>
            <a:ln w="12700">
              <a:solidFill>
                <a:schemeClr val="bg1">
                  <a:lumMod val="50000"/>
                </a:schemeClr>
              </a:solidFill>
              <a:prstDash val="sysDash"/>
              <a:headEnd type="triangle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3" name="กล่องข้อความ 28">
              <a:extLst>
                <a:ext uri="{FF2B5EF4-FFF2-40B4-BE49-F238E27FC236}">
                  <a16:creationId xmlns="" xmlns:a16="http://schemas.microsoft.com/office/drawing/2014/main" id="{00000000-0008-0000-0100-00001D000000}"/>
                </a:ext>
              </a:extLst>
            </xdr:cNvPr>
            <xdr:cNvSpPr txBox="1"/>
          </xdr:nvSpPr>
          <xdr:spPr>
            <a:xfrm>
              <a:off x="9382794" y="715464"/>
              <a:ext cx="404625" cy="42582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th-TH" sz="1400">
                  <a:solidFill>
                    <a:srgbClr val="0000FF"/>
                  </a:solidFill>
                </a:rPr>
                <a:t>+</a:t>
              </a:r>
              <a:r>
                <a:rPr lang="en-US" sz="1400">
                  <a:solidFill>
                    <a:srgbClr val="0000FF"/>
                  </a:solidFill>
                </a:rPr>
                <a:t>M</a:t>
              </a:r>
              <a:r>
                <a:rPr lang="en-US" sz="1400" baseline="-25000">
                  <a:solidFill>
                    <a:srgbClr val="0000FF"/>
                  </a:solidFill>
                </a:rPr>
                <a:t>x</a:t>
              </a:r>
              <a:endParaRPr lang="th-TH" sz="1400" baseline="-25000">
                <a:solidFill>
                  <a:srgbClr val="0000FF"/>
                </a:solidFill>
              </a:endParaRPr>
            </a:p>
          </xdr:txBody>
        </xdr:sp>
      </xdr:grpSp>
      <xdr:sp macro="" textlink="">
        <xdr:nvSpPr>
          <xdr:cNvPr id="9" name="Rectangle 8"/>
          <xdr:cNvSpPr/>
        </xdr:nvSpPr>
        <xdr:spPr>
          <a:xfrm>
            <a:off x="8059301" y="1760119"/>
            <a:ext cx="428982" cy="379690"/>
          </a:xfrm>
          <a:prstGeom prst="rect">
            <a:avLst/>
          </a:prstGeom>
          <a:solidFill>
            <a:srgbClr val="FFFF00">
              <a:alpha val="14000"/>
            </a:srgbClr>
          </a:solidFill>
          <a:ln w="25400">
            <a:solidFill>
              <a:schemeClr val="tx1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 editAs="oneCell">
    <xdr:from>
      <xdr:col>9</xdr:col>
      <xdr:colOff>142875</xdr:colOff>
      <xdr:row>2</xdr:row>
      <xdr:rowOff>47625</xdr:rowOff>
    </xdr:from>
    <xdr:to>
      <xdr:col>11</xdr:col>
      <xdr:colOff>604309</xdr:colOff>
      <xdr:row>4</xdr:row>
      <xdr:rowOff>200025</xdr:rowOff>
    </xdr:to>
    <xdr:grpSp>
      <xdr:nvGrpSpPr>
        <xdr:cNvPr id="18" name="Group 17"/>
        <xdr:cNvGrpSpPr/>
      </xdr:nvGrpSpPr>
      <xdr:grpSpPr>
        <a:xfrm>
          <a:off x="4591050" y="485775"/>
          <a:ext cx="1575859" cy="714375"/>
          <a:chOff x="3111187" y="619124"/>
          <a:chExt cx="1660249" cy="714375"/>
        </a:xfrm>
      </xdr:grpSpPr>
      <xdr:sp macro="" textlink="">
        <xdr:nvSpPr>
          <xdr:cNvPr id="19" name="TextBox 18"/>
          <xdr:cNvSpPr txBox="1"/>
        </xdr:nvSpPr>
        <xdr:spPr>
          <a:xfrm>
            <a:off x="3111187" y="619124"/>
            <a:ext cx="1660249" cy="7143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24000" tIns="144000" rIns="0" bIns="72000" rtlCol="0" anchor="t"/>
          <a:lstStyle/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ตำแหน่งเสาเข็มใหม่</a:t>
            </a:r>
          </a:p>
          <a:p>
            <a:endParaRPr lang="en-US" sz="500"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ตำแหน่งเสาเข็มตามเดิม</a:t>
            </a:r>
          </a:p>
        </xdr:txBody>
      </xdr:sp>
      <xdr:sp macro="" textlink="">
        <xdr:nvSpPr>
          <xdr:cNvPr id="20" name="Oval 19"/>
          <xdr:cNvSpPr>
            <a:spLocks noChangeAspect="1"/>
          </xdr:cNvSpPr>
        </xdr:nvSpPr>
        <xdr:spPr>
          <a:xfrm>
            <a:off x="3135717" y="733427"/>
            <a:ext cx="265495" cy="252063"/>
          </a:xfrm>
          <a:prstGeom prst="ellipse">
            <a:avLst/>
          </a:prstGeom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21" name="Oval 20"/>
          <xdr:cNvSpPr>
            <a:spLocks noChangeAspect="1"/>
          </xdr:cNvSpPr>
        </xdr:nvSpPr>
        <xdr:spPr>
          <a:xfrm>
            <a:off x="3145779" y="1038226"/>
            <a:ext cx="227567" cy="218576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</xdr:col>
      <xdr:colOff>0</xdr:colOff>
      <xdr:row>29</xdr:row>
      <xdr:rowOff>0</xdr:rowOff>
    </xdr:from>
    <xdr:to>
      <xdr:col>4</xdr:col>
      <xdr:colOff>0</xdr:colOff>
      <xdr:row>30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TextBox 21"/>
            <xdr:cNvSpPr txBox="1"/>
          </xdr:nvSpPr>
          <xdr:spPr>
            <a:xfrm>
              <a:off x="171450" y="7353300"/>
              <a:ext cx="1619250" cy="304800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ex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22" name="TextBox 21"/>
            <xdr:cNvSpPr txBox="1"/>
          </xdr:nvSpPr>
          <xdr:spPr>
            <a:xfrm>
              <a:off x="171450" y="7353300"/>
              <a:ext cx="1619250" cy="304800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M_y=M_yo+P.ex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</xdr:col>
      <xdr:colOff>0</xdr:colOff>
      <xdr:row>28</xdr:row>
      <xdr:rowOff>0</xdr:rowOff>
    </xdr:from>
    <xdr:to>
      <xdr:col>4</xdr:col>
      <xdr:colOff>0</xdr:colOff>
      <xdr:row>29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TextBox 22"/>
            <xdr:cNvSpPr txBox="1"/>
          </xdr:nvSpPr>
          <xdr:spPr>
            <a:xfrm>
              <a:off x="171450" y="705802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ey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23" name="TextBox 22"/>
            <xdr:cNvSpPr txBox="1"/>
          </xdr:nvSpPr>
          <xdr:spPr>
            <a:xfrm>
              <a:off x="171450" y="705802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M_x=M_xo+P.ey =</a:t>
              </a:r>
              <a:endParaRPr lang="th-TH" sz="1200" i="0"/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323849</xdr:colOff>
      <xdr:row>23</xdr:row>
      <xdr:rowOff>47625</xdr:rowOff>
    </xdr:from>
    <xdr:to>
      <xdr:col>16</xdr:col>
      <xdr:colOff>666751</xdr:colOff>
      <xdr:row>29</xdr:row>
      <xdr:rowOff>228600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372099" y="5857875"/>
          <a:ext cx="4019552" cy="1724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300">
              <a:latin typeface="TH SarabunPSK" pitchFamily="34" charset="-34"/>
              <a:cs typeface="TH SarabunPSK" pitchFamily="34" charset="-34"/>
            </a:rPr>
            <a:t>R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แรงปฏิกริยาของเสาเข็ม, ตัน</a:t>
          </a:r>
        </a:p>
        <a:p>
          <a:r>
            <a:rPr lang="en-US" sz="1300">
              <a:latin typeface="TH SarabunPSK" pitchFamily="34" charset="-34"/>
              <a:cs typeface="TH SarabunPSK" pitchFamily="34" charset="-34"/>
            </a:rPr>
            <a:t>P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แรงที่กระทำต่อฐานรากรวมน้ำหนักฐานราก , ตัน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Mx , My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โมเมนต์รอบแกน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ตามลำดับ, ตัน-ม.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Mxo,Myo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โมเมนต์ภายนอกรอบแกน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x,y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ตามลำดับ, ตัน-ม.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 , 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จากจุดศูนย์ถ่วงของฐานรากเดิมถึงตำแหน่งเสาเข็ม, ม.</a:t>
          </a:r>
        </a:p>
        <a:p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</a:t>
          </a:r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,D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ระยะที่คาดเคลื่อน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(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ระยะเยื้องศูนย์), </a:t>
          </a:r>
          <a:r>
            <a:rPr lang="th-TH" sz="1300" baseline="0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ซม.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x' , y'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ระยะพิกัดใหม่จากจุดศูนย์ถ่วงของฐานรากเดิมถึงตำแหน่งเสาเข็ม, 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 , 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ระยะพิกัดจากจุดศูนย์ถ่วงใหม่ของฐานรากถึงตำแหน่งเสาเข็ม, ม.</a:t>
          </a:r>
          <a:endParaRPr lang="en-US" sz="1300" baseline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New CG.     =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ตำแหน่งจุดศูนย์ถ่วงของเสาเข็มใหม่จากการเยื้องศูนย์ของเสาเข็มเท่านั้น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0</xdr:colOff>
      <xdr:row>25</xdr:row>
      <xdr:rowOff>1</xdr:rowOff>
    </xdr:from>
    <xdr:to>
      <xdr:col>8</xdr:col>
      <xdr:colOff>0</xdr:colOff>
      <xdr:row>27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81100" y="6286501"/>
              <a:ext cx="2667000" cy="476249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14:m>
                <m:oMath xmlns:m="http://schemas.openxmlformats.org/officeDocument/2006/math">
                  <m:f>
                    <m:fPr>
                      <m:ctrlPr>
                        <a:rPr lang="th-TH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2</m:t>
                      </m:r>
                    </m:den>
                  </m:f>
                </m:oMath>
              </a14:m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den>
                  </m:f>
                </m:oMath>
              </a14:m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81100" y="6286501"/>
              <a:ext cx="2667000" cy="476249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:r>
                <a:rPr lang="th-TH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M_y I_x−M_x I_xy</a:t>
              </a:r>
              <a:r>
                <a:rPr lang="th-TH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I_x  I_y  −(I_xy )</a:t>
              </a:r>
              <a:r>
                <a:rPr lang="en-US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2</a:t>
              </a:r>
              <a:r>
                <a:rPr lang="th-TH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M_x I_y−M_y I_xy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I_x  I_y  −(I_xy )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Fallback>
    </mc:AlternateContent>
    <xdr:clientData/>
  </xdr:twoCellAnchor>
  <xdr:twoCellAnchor>
    <xdr:from>
      <xdr:col>11</xdr:col>
      <xdr:colOff>552456</xdr:colOff>
      <xdr:row>0</xdr:row>
      <xdr:rowOff>133350</xdr:rowOff>
    </xdr:from>
    <xdr:to>
      <xdr:col>16</xdr:col>
      <xdr:colOff>504826</xdr:colOff>
      <xdr:row>9</xdr:row>
      <xdr:rowOff>219075</xdr:rowOff>
    </xdr:to>
    <xdr:grpSp>
      <xdr:nvGrpSpPr>
        <xdr:cNvPr id="18" name="Group 17"/>
        <xdr:cNvGrpSpPr/>
      </xdr:nvGrpSpPr>
      <xdr:grpSpPr>
        <a:xfrm>
          <a:off x="6115056" y="133350"/>
          <a:ext cx="3114670" cy="2276475"/>
          <a:chOff x="6257931" y="152400"/>
          <a:chExt cx="3114670" cy="2276475"/>
        </a:xfrm>
      </xdr:grpSpPr>
      <xdr:graphicFrame macro="">
        <xdr:nvGraphicFramePr>
          <xdr:cNvPr id="6" name="Chart 5"/>
          <xdr:cNvGraphicFramePr>
            <a:graphicFrameLocks/>
          </xdr:cNvGraphicFramePr>
        </xdr:nvGraphicFramePr>
        <xdr:xfrm>
          <a:off x="6257931" y="188488"/>
          <a:ext cx="3114670" cy="224038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7" name="Group 6"/>
          <xdr:cNvGrpSpPr/>
        </xdr:nvGrpSpPr>
        <xdr:grpSpPr>
          <a:xfrm>
            <a:off x="7298959" y="152400"/>
            <a:ext cx="2064119" cy="1513096"/>
            <a:chOff x="7905844" y="724166"/>
            <a:chExt cx="2114023" cy="1521551"/>
          </a:xfrm>
        </xdr:grpSpPr>
        <xdr:grpSp>
          <xdr:nvGrpSpPr>
            <xdr:cNvPr id="8" name="กลุ่ม 7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/>
          </xdr:nvGrpSpPr>
          <xdr:grpSpPr>
            <a:xfrm>
              <a:off x="7905844" y="724166"/>
              <a:ext cx="2114023" cy="1521551"/>
              <a:chOff x="8418718" y="159494"/>
              <a:chExt cx="1368701" cy="1338986"/>
            </a:xfrm>
          </xdr:grpSpPr>
          <xdr:sp macro="" textlink="">
            <xdr:nvSpPr>
              <xdr:cNvPr id="10" name="กล่องข้อความ 27">
                <a:extLst>
                  <a:ext uri="{FF2B5EF4-FFF2-40B4-BE49-F238E27FC236}">
                    <a16:creationId xmlns="" xmlns:a16="http://schemas.microsoft.com/office/drawing/2014/main" id="{00000000-0008-0000-0100-00001C000000}"/>
                  </a:ext>
                </a:extLst>
              </xdr:cNvPr>
              <xdr:cNvSpPr txBox="1"/>
            </xdr:nvSpPr>
            <xdr:spPr>
              <a:xfrm>
                <a:off x="8830375" y="159494"/>
                <a:ext cx="344395" cy="33524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th-TH" sz="1200">
                    <a:solidFill>
                      <a:srgbClr val="0000FF"/>
                    </a:solidFill>
                  </a:rPr>
                  <a:t>+</a:t>
                </a:r>
                <a:r>
                  <a:rPr lang="en-US" sz="1200">
                    <a:solidFill>
                      <a:srgbClr val="0000FF"/>
                    </a:solidFill>
                  </a:rPr>
                  <a:t>M</a:t>
                </a:r>
                <a:r>
                  <a:rPr lang="en-US" sz="1200" baseline="-25000">
                    <a:solidFill>
                      <a:srgbClr val="0000FF"/>
                    </a:solidFill>
                  </a:rPr>
                  <a:t>y</a:t>
                </a:r>
                <a:endParaRPr lang="th-TH" sz="1200" baseline="-25000">
                  <a:solidFill>
                    <a:srgbClr val="0000FF"/>
                  </a:solidFill>
                </a:endParaRPr>
              </a:p>
            </xdr:txBody>
          </xdr:sp>
          <xdr:sp macro="" textlink="">
            <xdr:nvSpPr>
              <xdr:cNvPr id="11" name="ส่วนโค้ง 21">
                <a:extLst>
                  <a:ext uri="{FF2B5EF4-FFF2-40B4-BE49-F238E27FC236}">
                    <a16:creationId xmlns="" xmlns:a16="http://schemas.microsoft.com/office/drawing/2014/main" id="{00000000-0008-0000-0100-000016000000}"/>
                  </a:ext>
                </a:extLst>
              </xdr:cNvPr>
              <xdr:cNvSpPr/>
            </xdr:nvSpPr>
            <xdr:spPr>
              <a:xfrm>
                <a:off x="9198069" y="1008244"/>
                <a:ext cx="457138" cy="490236"/>
              </a:xfrm>
              <a:prstGeom prst="arc">
                <a:avLst>
                  <a:gd name="adj1" fmla="val 17422023"/>
                  <a:gd name="adj2" fmla="val 4102430"/>
                </a:avLst>
              </a:prstGeom>
              <a:ln w="12700">
                <a:solidFill>
                  <a:schemeClr val="bg1">
                    <a:lumMod val="50000"/>
                  </a:schemeClr>
                </a:solidFill>
                <a:prstDash val="sysDash"/>
                <a:headEnd type="triangle"/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sp macro="" textlink="">
            <xdr:nvSpPr>
              <xdr:cNvPr id="12" name="ส่วนโค้ง 22">
                <a:extLst>
                  <a:ext uri="{FF2B5EF4-FFF2-40B4-BE49-F238E27FC236}">
                    <a16:creationId xmlns="" xmlns:a16="http://schemas.microsoft.com/office/drawing/2014/main" id="{00000000-0008-0000-0100-000017000000}"/>
                  </a:ext>
                </a:extLst>
              </xdr:cNvPr>
              <xdr:cNvSpPr/>
            </xdr:nvSpPr>
            <xdr:spPr>
              <a:xfrm rot="5400000" flipH="1">
                <a:off x="8321129" y="280824"/>
                <a:ext cx="645751" cy="450573"/>
              </a:xfrm>
              <a:prstGeom prst="arc">
                <a:avLst>
                  <a:gd name="adj1" fmla="val 17127494"/>
                  <a:gd name="adj2" fmla="val 4133789"/>
                </a:avLst>
              </a:prstGeom>
              <a:ln w="12700">
                <a:solidFill>
                  <a:schemeClr val="bg1">
                    <a:lumMod val="50000"/>
                  </a:schemeClr>
                </a:solidFill>
                <a:prstDash val="sysDash"/>
                <a:headEnd type="triangle"/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sp macro="" textlink="">
            <xdr:nvSpPr>
              <xdr:cNvPr id="13" name="กล่องข้อความ 28">
                <a:extLst>
                  <a:ext uri="{FF2B5EF4-FFF2-40B4-BE49-F238E27FC236}">
                    <a16:creationId xmlns="" xmlns:a16="http://schemas.microsoft.com/office/drawing/2014/main" id="{00000000-0008-0000-0100-00001D000000}"/>
                  </a:ext>
                </a:extLst>
              </xdr:cNvPr>
              <xdr:cNvSpPr txBox="1"/>
            </xdr:nvSpPr>
            <xdr:spPr>
              <a:xfrm>
                <a:off x="9382794" y="698606"/>
                <a:ext cx="404625" cy="425823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th-TH" sz="1400">
                    <a:solidFill>
                      <a:srgbClr val="0000FF"/>
                    </a:solidFill>
                  </a:rPr>
                  <a:t>+</a:t>
                </a:r>
                <a:r>
                  <a:rPr lang="en-US" sz="1400">
                    <a:solidFill>
                      <a:srgbClr val="0000FF"/>
                    </a:solidFill>
                  </a:rPr>
                  <a:t>M</a:t>
                </a:r>
                <a:r>
                  <a:rPr lang="en-US" sz="1400" baseline="-25000">
                    <a:solidFill>
                      <a:srgbClr val="0000FF"/>
                    </a:solidFill>
                  </a:rPr>
                  <a:t>x</a:t>
                </a:r>
                <a:endParaRPr lang="th-TH" sz="1400" baseline="-25000">
                  <a:solidFill>
                    <a:srgbClr val="0000FF"/>
                  </a:solidFill>
                </a:endParaRPr>
              </a:p>
            </xdr:txBody>
          </xdr:sp>
        </xdr:grpSp>
        <xdr:sp macro="" textlink="">
          <xdr:nvSpPr>
            <xdr:cNvPr id="9" name="Rectangle 8"/>
            <xdr:cNvSpPr/>
          </xdr:nvSpPr>
          <xdr:spPr>
            <a:xfrm>
              <a:off x="8039790" y="1740963"/>
              <a:ext cx="428982" cy="379690"/>
            </a:xfrm>
            <a:prstGeom prst="rect">
              <a:avLst/>
            </a:prstGeom>
            <a:solidFill>
              <a:srgbClr val="FFFF00">
                <a:alpha val="14000"/>
              </a:srgbClr>
            </a:solidFill>
            <a:ln w="25400">
              <a:solidFill>
                <a:schemeClr val="tx1"/>
              </a:solidFill>
              <a:prstDash val="soli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</xdr:grpSp>
    </xdr:grpSp>
    <xdr:clientData/>
  </xdr:twoCellAnchor>
  <xdr:twoCellAnchor editAs="oneCell">
    <xdr:from>
      <xdr:col>9</xdr:col>
      <xdr:colOff>129115</xdr:colOff>
      <xdr:row>2</xdr:row>
      <xdr:rowOff>19050</xdr:rowOff>
    </xdr:from>
    <xdr:to>
      <xdr:col>11</xdr:col>
      <xdr:colOff>590549</xdr:colOff>
      <xdr:row>4</xdr:row>
      <xdr:rowOff>171450</xdr:rowOff>
    </xdr:to>
    <xdr:grpSp>
      <xdr:nvGrpSpPr>
        <xdr:cNvPr id="14" name="Group 13"/>
        <xdr:cNvGrpSpPr/>
      </xdr:nvGrpSpPr>
      <xdr:grpSpPr>
        <a:xfrm>
          <a:off x="4577290" y="457200"/>
          <a:ext cx="1575859" cy="714375"/>
          <a:chOff x="3111187" y="619124"/>
          <a:chExt cx="1660249" cy="714375"/>
        </a:xfrm>
      </xdr:grpSpPr>
      <xdr:sp macro="" textlink="">
        <xdr:nvSpPr>
          <xdr:cNvPr id="15" name="TextBox 14"/>
          <xdr:cNvSpPr txBox="1"/>
        </xdr:nvSpPr>
        <xdr:spPr>
          <a:xfrm>
            <a:off x="3111187" y="619124"/>
            <a:ext cx="1660249" cy="7143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24000" tIns="144000" rIns="0" bIns="72000" rtlCol="0" anchor="t"/>
          <a:lstStyle/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ตำแหน่งเสาเข็มใหม่</a:t>
            </a:r>
          </a:p>
          <a:p>
            <a:endParaRPr lang="en-US" sz="500"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ตำแหน่งเสาเข็มตามเดิม</a:t>
            </a:r>
          </a:p>
        </xdr:txBody>
      </xdr:sp>
      <xdr:sp macro="" textlink="">
        <xdr:nvSpPr>
          <xdr:cNvPr id="16" name="Oval 15"/>
          <xdr:cNvSpPr>
            <a:spLocks noChangeAspect="1"/>
          </xdr:cNvSpPr>
        </xdr:nvSpPr>
        <xdr:spPr>
          <a:xfrm>
            <a:off x="3135717" y="733427"/>
            <a:ext cx="265495" cy="252063"/>
          </a:xfrm>
          <a:prstGeom prst="ellipse">
            <a:avLst/>
          </a:prstGeom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17" name="Oval 16"/>
          <xdr:cNvSpPr>
            <a:spLocks noChangeAspect="1"/>
          </xdr:cNvSpPr>
        </xdr:nvSpPr>
        <xdr:spPr>
          <a:xfrm>
            <a:off x="3145779" y="1038226"/>
            <a:ext cx="227567" cy="218576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</xdr:col>
      <xdr:colOff>0</xdr:colOff>
      <xdr:row>28</xdr:row>
      <xdr:rowOff>0</xdr:rowOff>
    </xdr:from>
    <xdr:to>
      <xdr:col>4</xdr:col>
      <xdr:colOff>0</xdr:colOff>
      <xdr:row>29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Box 18"/>
            <xdr:cNvSpPr txBox="1"/>
          </xdr:nvSpPr>
          <xdr:spPr>
            <a:xfrm>
              <a:off x="171450" y="705802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ex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19" name="TextBox 18"/>
            <xdr:cNvSpPr txBox="1"/>
          </xdr:nvSpPr>
          <xdr:spPr>
            <a:xfrm>
              <a:off x="171450" y="705802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M_y=M_yo+P.ex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</xdr:col>
      <xdr:colOff>0</xdr:colOff>
      <xdr:row>27</xdr:row>
      <xdr:rowOff>0</xdr:rowOff>
    </xdr:from>
    <xdr:to>
      <xdr:col>4</xdr:col>
      <xdr:colOff>0</xdr:colOff>
      <xdr:row>28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Box 19"/>
            <xdr:cNvSpPr txBox="1"/>
          </xdr:nvSpPr>
          <xdr:spPr>
            <a:xfrm>
              <a:off x="171450" y="676275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ey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20" name="TextBox 19"/>
            <xdr:cNvSpPr txBox="1"/>
          </xdr:nvSpPr>
          <xdr:spPr>
            <a:xfrm>
              <a:off x="171450" y="676275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M_x=M_xo+P.ey =</a:t>
              </a:r>
              <a:endParaRPr lang="th-TH" sz="1200" i="0"/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161924</xdr:colOff>
      <xdr:row>24</xdr:row>
      <xdr:rowOff>38100</xdr:rowOff>
    </xdr:from>
    <xdr:to>
      <xdr:col>16</xdr:col>
      <xdr:colOff>504826</xdr:colOff>
      <xdr:row>30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210174" y="6086475"/>
          <a:ext cx="4019552" cy="1724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300">
              <a:latin typeface="TH SarabunPSK" pitchFamily="34" charset="-34"/>
              <a:cs typeface="TH SarabunPSK" pitchFamily="34" charset="-34"/>
            </a:rPr>
            <a:t>R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แรงปฏิกริยาของเสาเข็ม, ตัน</a:t>
          </a:r>
        </a:p>
        <a:p>
          <a:r>
            <a:rPr lang="en-US" sz="1300">
              <a:latin typeface="TH SarabunPSK" pitchFamily="34" charset="-34"/>
              <a:cs typeface="TH SarabunPSK" pitchFamily="34" charset="-34"/>
            </a:rPr>
            <a:t>P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แรงที่กระทำต่อฐานรากรวมน้ำหนักฐานราก , ตัน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Mx , My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โมเมนต์รอบแกน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ตามลำดับ, ตัน-ม.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Mxo,Myo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โมเมนต์ภายนอกรอบแกน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x,y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ตามลำดับ, ตัน-ม.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 , 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จากจุดศูนย์ถ่วงของฐานรากเดิมถึงตำแหน่งเสาเข็ม, ม.</a:t>
          </a:r>
        </a:p>
        <a:p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</a:t>
          </a:r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,D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ระยะที่คาดเคลื่อน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(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ระยะเยื้องศูนย์), ซม.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x' , y'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ระยะพิกัดใหม่จากจุดศูนย์ถ่วงของฐานรากเดิมถึงตำแหน่งเสาเข็ม, 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 , 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ระยะพิกัดจากจุดศูนย์ถ่วงใหม่ของฐานรากถึงตำแหน่งเสาเข็ม, ม.</a:t>
          </a:r>
          <a:endParaRPr lang="en-US" sz="1300" baseline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New CG.     =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ตำแหน่งจุดศูนย์ถ่วงของเสาเข็มใหม่จากการเยื้องศูนย์ของเสาเข็มเท่านั้น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0</xdr:colOff>
      <xdr:row>26</xdr:row>
      <xdr:rowOff>1</xdr:rowOff>
    </xdr:from>
    <xdr:to>
      <xdr:col>8</xdr:col>
      <xdr:colOff>0</xdr:colOff>
      <xdr:row>28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81100" y="6286501"/>
              <a:ext cx="2667000" cy="476249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14:m>
                <m:oMath xmlns:m="http://schemas.openxmlformats.org/officeDocument/2006/math">
                  <m:f>
                    <m:fPr>
                      <m:ctrlPr>
                        <a:rPr lang="th-TH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2</m:t>
                      </m:r>
                    </m:den>
                  </m:f>
                </m:oMath>
              </a14:m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den>
                  </m:f>
                </m:oMath>
              </a14:m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81100" y="6286501"/>
              <a:ext cx="2667000" cy="476249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:r>
                <a:rPr lang="th-TH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M_y I_x−M_x I_xy</a:t>
              </a:r>
              <a:r>
                <a:rPr lang="th-TH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I_x  I_y  −(I_xy )</a:t>
              </a:r>
              <a:r>
                <a:rPr lang="en-US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2</a:t>
              </a:r>
              <a:r>
                <a:rPr lang="th-TH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M_x I_y−M_y I_xy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I_x  I_y  −(I_xy )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Fallback>
    </mc:AlternateContent>
    <xdr:clientData/>
  </xdr:twoCellAnchor>
  <xdr:twoCellAnchor editAs="oneCell">
    <xdr:from>
      <xdr:col>12</xdr:col>
      <xdr:colOff>352431</xdr:colOff>
      <xdr:row>0</xdr:row>
      <xdr:rowOff>47625</xdr:rowOff>
    </xdr:from>
    <xdr:to>
      <xdr:col>17</xdr:col>
      <xdr:colOff>200026</xdr:colOff>
      <xdr:row>10</xdr:row>
      <xdr:rowOff>0</xdr:rowOff>
    </xdr:to>
    <xdr:grpSp>
      <xdr:nvGrpSpPr>
        <xdr:cNvPr id="6" name="Group 5"/>
        <xdr:cNvGrpSpPr/>
      </xdr:nvGrpSpPr>
      <xdr:grpSpPr>
        <a:xfrm>
          <a:off x="6591306" y="47625"/>
          <a:ext cx="3114670" cy="2381250"/>
          <a:chOff x="6257931" y="47625"/>
          <a:chExt cx="3114670" cy="2381250"/>
        </a:xfrm>
      </xdr:grpSpPr>
      <xdr:graphicFrame macro="">
        <xdr:nvGraphicFramePr>
          <xdr:cNvPr id="7" name="Chart 6"/>
          <xdr:cNvGraphicFramePr>
            <a:graphicFrameLocks/>
          </xdr:cNvGraphicFramePr>
        </xdr:nvGraphicFramePr>
        <xdr:xfrm>
          <a:off x="6257931" y="188488"/>
          <a:ext cx="3114670" cy="224038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8" name="Group 7"/>
          <xdr:cNvGrpSpPr/>
        </xdr:nvGrpSpPr>
        <xdr:grpSpPr>
          <a:xfrm>
            <a:off x="7346581" y="47625"/>
            <a:ext cx="2016493" cy="1617870"/>
            <a:chOff x="7954619" y="618806"/>
            <a:chExt cx="2065246" cy="1626911"/>
          </a:xfrm>
        </xdr:grpSpPr>
        <xdr:sp macro="" textlink="">
          <xdr:nvSpPr>
            <xdr:cNvPr id="10" name="Rectangle 9"/>
            <xdr:cNvSpPr/>
          </xdr:nvSpPr>
          <xdr:spPr>
            <a:xfrm>
              <a:off x="8039790" y="1740963"/>
              <a:ext cx="428982" cy="379690"/>
            </a:xfrm>
            <a:prstGeom prst="rect">
              <a:avLst/>
            </a:prstGeom>
            <a:solidFill>
              <a:srgbClr val="FFFF00">
                <a:alpha val="14000"/>
              </a:srgbClr>
            </a:solidFill>
            <a:ln w="25400">
              <a:solidFill>
                <a:schemeClr val="tx1"/>
              </a:solidFill>
              <a:prstDash val="soli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grpSp>
          <xdr:nvGrpSpPr>
            <xdr:cNvPr id="9" name="กลุ่ม 7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/>
          </xdr:nvGrpSpPr>
          <xdr:grpSpPr>
            <a:xfrm>
              <a:off x="7954619" y="618806"/>
              <a:ext cx="2065246" cy="1626911"/>
              <a:chOff x="8450298" y="66776"/>
              <a:chExt cx="1337121" cy="1431704"/>
            </a:xfrm>
          </xdr:grpSpPr>
          <xdr:sp macro="" textlink="">
            <xdr:nvSpPr>
              <xdr:cNvPr id="11" name="กล่องข้อความ 27">
                <a:extLst>
                  <a:ext uri="{FF2B5EF4-FFF2-40B4-BE49-F238E27FC236}">
                    <a16:creationId xmlns="" xmlns:a16="http://schemas.microsoft.com/office/drawing/2014/main" id="{00000000-0008-0000-0100-00001C000000}"/>
                  </a:ext>
                </a:extLst>
              </xdr:cNvPr>
              <xdr:cNvSpPr txBox="1"/>
            </xdr:nvSpPr>
            <xdr:spPr>
              <a:xfrm>
                <a:off x="8767216" y="66776"/>
                <a:ext cx="312815" cy="284673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th-TH" sz="1200">
                    <a:solidFill>
                      <a:srgbClr val="0000FF"/>
                    </a:solidFill>
                  </a:rPr>
                  <a:t>+</a:t>
                </a:r>
                <a:r>
                  <a:rPr lang="en-US" sz="1200">
                    <a:solidFill>
                      <a:srgbClr val="0000FF"/>
                    </a:solidFill>
                  </a:rPr>
                  <a:t>M</a:t>
                </a:r>
                <a:r>
                  <a:rPr lang="en-US" sz="1200" baseline="-25000">
                    <a:solidFill>
                      <a:srgbClr val="0000FF"/>
                    </a:solidFill>
                  </a:rPr>
                  <a:t>y</a:t>
                </a:r>
                <a:endParaRPr lang="th-TH" sz="1200" baseline="-25000">
                  <a:solidFill>
                    <a:srgbClr val="0000FF"/>
                  </a:solidFill>
                </a:endParaRPr>
              </a:p>
            </xdr:txBody>
          </xdr:sp>
          <xdr:sp macro="" textlink="">
            <xdr:nvSpPr>
              <xdr:cNvPr id="12" name="ส่วนโค้ง 21">
                <a:extLst>
                  <a:ext uri="{FF2B5EF4-FFF2-40B4-BE49-F238E27FC236}">
                    <a16:creationId xmlns="" xmlns:a16="http://schemas.microsoft.com/office/drawing/2014/main" id="{00000000-0008-0000-0100-000016000000}"/>
                  </a:ext>
                </a:extLst>
              </xdr:cNvPr>
              <xdr:cNvSpPr/>
            </xdr:nvSpPr>
            <xdr:spPr>
              <a:xfrm>
                <a:off x="9198069" y="1008244"/>
                <a:ext cx="457138" cy="490236"/>
              </a:xfrm>
              <a:prstGeom prst="arc">
                <a:avLst>
                  <a:gd name="adj1" fmla="val 17422023"/>
                  <a:gd name="adj2" fmla="val 4102430"/>
                </a:avLst>
              </a:prstGeom>
              <a:ln w="12700">
                <a:solidFill>
                  <a:schemeClr val="bg1">
                    <a:lumMod val="50000"/>
                  </a:schemeClr>
                </a:solidFill>
                <a:prstDash val="sysDash"/>
                <a:headEnd type="triangle"/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sp macro="" textlink="">
            <xdr:nvSpPr>
              <xdr:cNvPr id="13" name="ส่วนโค้ง 22">
                <a:extLst>
                  <a:ext uri="{FF2B5EF4-FFF2-40B4-BE49-F238E27FC236}">
                    <a16:creationId xmlns="" xmlns:a16="http://schemas.microsoft.com/office/drawing/2014/main" id="{00000000-0008-0000-0100-000017000000}"/>
                  </a:ext>
                </a:extLst>
              </xdr:cNvPr>
              <xdr:cNvSpPr/>
            </xdr:nvSpPr>
            <xdr:spPr>
              <a:xfrm rot="5400000" flipH="1">
                <a:off x="8352709" y="255537"/>
                <a:ext cx="645751" cy="450573"/>
              </a:xfrm>
              <a:prstGeom prst="arc">
                <a:avLst>
                  <a:gd name="adj1" fmla="val 17127494"/>
                  <a:gd name="adj2" fmla="val 4133789"/>
                </a:avLst>
              </a:prstGeom>
              <a:ln w="12700">
                <a:solidFill>
                  <a:schemeClr val="bg1">
                    <a:lumMod val="50000"/>
                  </a:schemeClr>
                </a:solidFill>
                <a:prstDash val="sysDash"/>
                <a:headEnd type="triangle"/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sp macro="" textlink="">
            <xdr:nvSpPr>
              <xdr:cNvPr id="14" name="กล่องข้อความ 28">
                <a:extLst>
                  <a:ext uri="{FF2B5EF4-FFF2-40B4-BE49-F238E27FC236}">
                    <a16:creationId xmlns="" xmlns:a16="http://schemas.microsoft.com/office/drawing/2014/main" id="{00000000-0008-0000-0100-00001D000000}"/>
                  </a:ext>
                </a:extLst>
              </xdr:cNvPr>
              <xdr:cNvSpPr txBox="1"/>
            </xdr:nvSpPr>
            <xdr:spPr>
              <a:xfrm>
                <a:off x="9382794" y="698606"/>
                <a:ext cx="404625" cy="425823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th-TH" sz="1400">
                    <a:solidFill>
                      <a:srgbClr val="0000FF"/>
                    </a:solidFill>
                  </a:rPr>
                  <a:t>+</a:t>
                </a:r>
                <a:r>
                  <a:rPr lang="en-US" sz="1400">
                    <a:solidFill>
                      <a:srgbClr val="0000FF"/>
                    </a:solidFill>
                  </a:rPr>
                  <a:t>M</a:t>
                </a:r>
                <a:r>
                  <a:rPr lang="en-US" sz="1400" baseline="-25000">
                    <a:solidFill>
                      <a:srgbClr val="0000FF"/>
                    </a:solidFill>
                  </a:rPr>
                  <a:t>x</a:t>
                </a:r>
                <a:endParaRPr lang="th-TH" sz="1400" baseline="-25000">
                  <a:solidFill>
                    <a:srgbClr val="0000FF"/>
                  </a:solidFill>
                </a:endParaRPr>
              </a:p>
            </xdr:txBody>
          </xdr:sp>
        </xdr:grpSp>
      </xdr:grpSp>
    </xdr:grpSp>
    <xdr:clientData/>
  </xdr:twoCellAnchor>
  <xdr:twoCellAnchor editAs="oneCell">
    <xdr:from>
      <xdr:col>9</xdr:col>
      <xdr:colOff>476250</xdr:colOff>
      <xdr:row>2</xdr:row>
      <xdr:rowOff>19050</xdr:rowOff>
    </xdr:from>
    <xdr:to>
      <xdr:col>12</xdr:col>
      <xdr:colOff>261409</xdr:colOff>
      <xdr:row>4</xdr:row>
      <xdr:rowOff>171450</xdr:rowOff>
    </xdr:to>
    <xdr:grpSp>
      <xdr:nvGrpSpPr>
        <xdr:cNvPr id="19" name="Group 18"/>
        <xdr:cNvGrpSpPr/>
      </xdr:nvGrpSpPr>
      <xdr:grpSpPr>
        <a:xfrm>
          <a:off x="4924425" y="457200"/>
          <a:ext cx="1575859" cy="714375"/>
          <a:chOff x="3111187" y="619124"/>
          <a:chExt cx="1660249" cy="714375"/>
        </a:xfrm>
      </xdr:grpSpPr>
      <xdr:sp macro="" textlink="">
        <xdr:nvSpPr>
          <xdr:cNvPr id="20" name="TextBox 19"/>
          <xdr:cNvSpPr txBox="1"/>
        </xdr:nvSpPr>
        <xdr:spPr>
          <a:xfrm>
            <a:off x="3111187" y="619124"/>
            <a:ext cx="1660249" cy="7143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24000" tIns="144000" rIns="0" bIns="72000" rtlCol="0" anchor="t"/>
          <a:lstStyle/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ตำแหน่งเสาเข็มใหม่</a:t>
            </a:r>
          </a:p>
          <a:p>
            <a:endParaRPr lang="en-US" sz="500"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ตำแหน่งเสาเข็มตามเดิม</a:t>
            </a:r>
          </a:p>
        </xdr:txBody>
      </xdr:sp>
      <xdr:sp macro="" textlink="">
        <xdr:nvSpPr>
          <xdr:cNvPr id="21" name="Oval 20"/>
          <xdr:cNvSpPr>
            <a:spLocks noChangeAspect="1"/>
          </xdr:cNvSpPr>
        </xdr:nvSpPr>
        <xdr:spPr>
          <a:xfrm>
            <a:off x="3135717" y="733427"/>
            <a:ext cx="265495" cy="252063"/>
          </a:xfrm>
          <a:prstGeom prst="ellipse">
            <a:avLst/>
          </a:prstGeom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22" name="Oval 21"/>
          <xdr:cNvSpPr>
            <a:spLocks noChangeAspect="1"/>
          </xdr:cNvSpPr>
        </xdr:nvSpPr>
        <xdr:spPr>
          <a:xfrm>
            <a:off x="3145779" y="1038226"/>
            <a:ext cx="227567" cy="218576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</xdr:col>
      <xdr:colOff>0</xdr:colOff>
      <xdr:row>29</xdr:row>
      <xdr:rowOff>0</xdr:rowOff>
    </xdr:from>
    <xdr:to>
      <xdr:col>4</xdr:col>
      <xdr:colOff>0</xdr:colOff>
      <xdr:row>30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TextBox 22"/>
            <xdr:cNvSpPr txBox="1"/>
          </xdr:nvSpPr>
          <xdr:spPr>
            <a:xfrm>
              <a:off x="171450" y="729615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ex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23" name="TextBox 22"/>
            <xdr:cNvSpPr txBox="1"/>
          </xdr:nvSpPr>
          <xdr:spPr>
            <a:xfrm>
              <a:off x="171450" y="729615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M_y=M_yo+P.ex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</xdr:col>
      <xdr:colOff>0</xdr:colOff>
      <xdr:row>28</xdr:row>
      <xdr:rowOff>0</xdr:rowOff>
    </xdr:from>
    <xdr:to>
      <xdr:col>4</xdr:col>
      <xdr:colOff>0</xdr:colOff>
      <xdr:row>29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TextBox 23"/>
            <xdr:cNvSpPr txBox="1"/>
          </xdr:nvSpPr>
          <xdr:spPr>
            <a:xfrm>
              <a:off x="171450" y="700087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ey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24" name="TextBox 23"/>
            <xdr:cNvSpPr txBox="1"/>
          </xdr:nvSpPr>
          <xdr:spPr>
            <a:xfrm>
              <a:off x="171450" y="700087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M_x=M_xo+P.ey =</a:t>
              </a:r>
              <a:endParaRPr lang="th-TH" sz="1200" i="0"/>
            </a:p>
          </xdr:txBody>
        </xdr:sp>
      </mc:Fallback>
    </mc:AlternateContent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323849</xdr:colOff>
      <xdr:row>25</xdr:row>
      <xdr:rowOff>47625</xdr:rowOff>
    </xdr:from>
    <xdr:to>
      <xdr:col>16</xdr:col>
      <xdr:colOff>666751</xdr:colOff>
      <xdr:row>31</xdr:row>
      <xdr:rowOff>228600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372099" y="6096000"/>
          <a:ext cx="4019552" cy="1724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300">
              <a:latin typeface="TH SarabunPSK" pitchFamily="34" charset="-34"/>
              <a:cs typeface="TH SarabunPSK" pitchFamily="34" charset="-34"/>
            </a:rPr>
            <a:t>R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แรงปฏิกริยาของเสาเข็ม, ตัน</a:t>
          </a:r>
        </a:p>
        <a:p>
          <a:r>
            <a:rPr lang="en-US" sz="1300">
              <a:latin typeface="TH SarabunPSK" pitchFamily="34" charset="-34"/>
              <a:cs typeface="TH SarabunPSK" pitchFamily="34" charset="-34"/>
            </a:rPr>
            <a:t>P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แรงที่กระทำต่อฐานรากรวมน้ำหนักฐานราก , ตัน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Mx , My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โมเมนต์รอบแกน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ตามลำดับ, ตัน-ม.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Mxo,Myo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โมเมนต์ภายนอกรอบแกน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x,y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ตามลำดับ, ตัน-ม.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 , 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จากจุดศูนย์ถ่วงของฐานรากเดิมถึงตำแหน่งเสาเข็ม, ม.</a:t>
          </a:r>
        </a:p>
        <a:p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</a:t>
          </a:r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,D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ระยะที่คาดเคลื่อน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(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ระยะเยื้องศูนย์), ซม.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x' , y'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ระยะพิกัดใหม่จากจุดศูนย์ถ่วงของฐานรากเดิมถึงตำแหน่งเสาเข็ม, 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 , 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ระยะพิกัดจากจุดศูนย์ถ่วงใหม่ของฐานรากถึงตำแหน่งเสาเข็ม, ม.</a:t>
          </a:r>
          <a:endParaRPr lang="en-US" sz="1300" baseline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New CG.     =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ตำแหน่งจุดศูนย์ถ่วงของเสาเข็มใหม่จากการเยื้องศูนย์ของเสาเข็มเท่านั้น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0</xdr:colOff>
      <xdr:row>27</xdr:row>
      <xdr:rowOff>1</xdr:rowOff>
    </xdr:from>
    <xdr:to>
      <xdr:col>8</xdr:col>
      <xdr:colOff>0</xdr:colOff>
      <xdr:row>29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81100" y="6524626"/>
              <a:ext cx="2667000" cy="476249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14:m>
                <m:oMath xmlns:m="http://schemas.openxmlformats.org/officeDocument/2006/math">
                  <m:f>
                    <m:fPr>
                      <m:ctrlPr>
                        <a:rPr lang="th-TH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2</m:t>
                      </m:r>
                    </m:den>
                  </m:f>
                </m:oMath>
              </a14:m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den>
                  </m:f>
                </m:oMath>
              </a14:m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81100" y="6524626"/>
              <a:ext cx="2667000" cy="476249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:r>
                <a:rPr lang="th-TH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M_y I_x−M_x I_xy</a:t>
              </a:r>
              <a:r>
                <a:rPr lang="th-TH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I_x  I_y  −(I_xy )</a:t>
              </a:r>
              <a:r>
                <a:rPr lang="en-US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2</a:t>
              </a:r>
              <a:r>
                <a:rPr lang="th-TH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M_x I_y−M_y I_xy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I_x  I_y  −(I_xy )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Fallback>
    </mc:AlternateContent>
    <xdr:clientData/>
  </xdr:twoCellAnchor>
  <xdr:twoCellAnchor editAs="oneCell">
    <xdr:from>
      <xdr:col>12</xdr:col>
      <xdr:colOff>352431</xdr:colOff>
      <xdr:row>0</xdr:row>
      <xdr:rowOff>123825</xdr:rowOff>
    </xdr:from>
    <xdr:to>
      <xdr:col>17</xdr:col>
      <xdr:colOff>200026</xdr:colOff>
      <xdr:row>10</xdr:row>
      <xdr:rowOff>0</xdr:rowOff>
    </xdr:to>
    <xdr:grpSp>
      <xdr:nvGrpSpPr>
        <xdr:cNvPr id="6" name="Group 5"/>
        <xdr:cNvGrpSpPr/>
      </xdr:nvGrpSpPr>
      <xdr:grpSpPr>
        <a:xfrm>
          <a:off x="6589235" y="123825"/>
          <a:ext cx="3119226" cy="2319545"/>
          <a:chOff x="6257931" y="123825"/>
          <a:chExt cx="3114670" cy="2305050"/>
        </a:xfrm>
      </xdr:grpSpPr>
      <xdr:graphicFrame macro="">
        <xdr:nvGraphicFramePr>
          <xdr:cNvPr id="7" name="Chart 6"/>
          <xdr:cNvGraphicFramePr>
            <a:graphicFrameLocks/>
          </xdr:cNvGraphicFramePr>
        </xdr:nvGraphicFramePr>
        <xdr:xfrm>
          <a:off x="6257931" y="188488"/>
          <a:ext cx="3114670" cy="224038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8" name="Group 7"/>
          <xdr:cNvGrpSpPr/>
        </xdr:nvGrpSpPr>
        <xdr:grpSpPr>
          <a:xfrm>
            <a:off x="7356108" y="123825"/>
            <a:ext cx="2006968" cy="1541670"/>
            <a:chOff x="7964377" y="695432"/>
            <a:chExt cx="2055491" cy="1550285"/>
          </a:xfrm>
        </xdr:grpSpPr>
        <xdr:sp macro="" textlink="">
          <xdr:nvSpPr>
            <xdr:cNvPr id="9" name="Rectangle 8"/>
            <xdr:cNvSpPr/>
          </xdr:nvSpPr>
          <xdr:spPr>
            <a:xfrm>
              <a:off x="8039790" y="1731385"/>
              <a:ext cx="428982" cy="379690"/>
            </a:xfrm>
            <a:prstGeom prst="rect">
              <a:avLst/>
            </a:prstGeom>
            <a:solidFill>
              <a:srgbClr val="FFFF00">
                <a:alpha val="14000"/>
              </a:srgbClr>
            </a:solidFill>
            <a:ln w="25400">
              <a:solidFill>
                <a:schemeClr val="tx1"/>
              </a:solidFill>
              <a:prstDash val="soli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grpSp>
          <xdr:nvGrpSpPr>
            <xdr:cNvPr id="10" name="กลุ่ม 7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/>
          </xdr:nvGrpSpPr>
          <xdr:grpSpPr>
            <a:xfrm>
              <a:off x="7964377" y="695432"/>
              <a:ext cx="2055491" cy="1550285"/>
              <a:chOff x="8456614" y="134208"/>
              <a:chExt cx="1330805" cy="1364272"/>
            </a:xfrm>
          </xdr:grpSpPr>
          <xdr:sp macro="" textlink="">
            <xdr:nvSpPr>
              <xdr:cNvPr id="11" name="กล่องข้อความ 27">
                <a:extLst>
                  <a:ext uri="{FF2B5EF4-FFF2-40B4-BE49-F238E27FC236}">
                    <a16:creationId xmlns="" xmlns:a16="http://schemas.microsoft.com/office/drawing/2014/main" id="{00000000-0008-0000-0100-00001C000000}"/>
                  </a:ext>
                </a:extLst>
              </xdr:cNvPr>
              <xdr:cNvSpPr txBox="1"/>
            </xdr:nvSpPr>
            <xdr:spPr>
              <a:xfrm>
                <a:off x="8805111" y="134208"/>
                <a:ext cx="312815" cy="284673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th-TH" sz="1200">
                    <a:solidFill>
                      <a:srgbClr val="0000FF"/>
                    </a:solidFill>
                  </a:rPr>
                  <a:t>+</a:t>
                </a:r>
                <a:r>
                  <a:rPr lang="en-US" sz="1200">
                    <a:solidFill>
                      <a:srgbClr val="0000FF"/>
                    </a:solidFill>
                  </a:rPr>
                  <a:t>M</a:t>
                </a:r>
                <a:r>
                  <a:rPr lang="en-US" sz="1200" baseline="-25000">
                    <a:solidFill>
                      <a:srgbClr val="0000FF"/>
                    </a:solidFill>
                  </a:rPr>
                  <a:t>y</a:t>
                </a:r>
                <a:endParaRPr lang="th-TH" sz="1200" baseline="-25000">
                  <a:solidFill>
                    <a:srgbClr val="0000FF"/>
                  </a:solidFill>
                </a:endParaRPr>
              </a:p>
            </xdr:txBody>
          </xdr:sp>
          <xdr:sp macro="" textlink="">
            <xdr:nvSpPr>
              <xdr:cNvPr id="12" name="ส่วนโค้ง 21">
                <a:extLst>
                  <a:ext uri="{FF2B5EF4-FFF2-40B4-BE49-F238E27FC236}">
                    <a16:creationId xmlns="" xmlns:a16="http://schemas.microsoft.com/office/drawing/2014/main" id="{00000000-0008-0000-0100-000016000000}"/>
                  </a:ext>
                </a:extLst>
              </xdr:cNvPr>
              <xdr:cNvSpPr/>
            </xdr:nvSpPr>
            <xdr:spPr>
              <a:xfrm>
                <a:off x="9198069" y="1008244"/>
                <a:ext cx="457138" cy="490236"/>
              </a:xfrm>
              <a:prstGeom prst="arc">
                <a:avLst>
                  <a:gd name="adj1" fmla="val 17422023"/>
                  <a:gd name="adj2" fmla="val 4102430"/>
                </a:avLst>
              </a:prstGeom>
              <a:ln w="12700">
                <a:solidFill>
                  <a:schemeClr val="bg1">
                    <a:lumMod val="50000"/>
                  </a:schemeClr>
                </a:solidFill>
                <a:prstDash val="sysDash"/>
                <a:headEnd type="triangle"/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sp macro="" textlink="">
            <xdr:nvSpPr>
              <xdr:cNvPr id="13" name="ส่วนโค้ง 22">
                <a:extLst>
                  <a:ext uri="{FF2B5EF4-FFF2-40B4-BE49-F238E27FC236}">
                    <a16:creationId xmlns="" xmlns:a16="http://schemas.microsoft.com/office/drawing/2014/main" id="{00000000-0008-0000-0100-000017000000}"/>
                  </a:ext>
                </a:extLst>
              </xdr:cNvPr>
              <xdr:cNvSpPr/>
            </xdr:nvSpPr>
            <xdr:spPr>
              <a:xfrm rot="5400000" flipH="1">
                <a:off x="8359025" y="306111"/>
                <a:ext cx="645751" cy="450573"/>
              </a:xfrm>
              <a:prstGeom prst="arc">
                <a:avLst>
                  <a:gd name="adj1" fmla="val 17127494"/>
                  <a:gd name="adj2" fmla="val 4133789"/>
                </a:avLst>
              </a:prstGeom>
              <a:ln w="12700">
                <a:solidFill>
                  <a:schemeClr val="bg1">
                    <a:lumMod val="50000"/>
                  </a:schemeClr>
                </a:solidFill>
                <a:prstDash val="sysDash"/>
                <a:headEnd type="triangle"/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sp macro="" textlink="">
            <xdr:nvSpPr>
              <xdr:cNvPr id="14" name="กล่องข้อความ 28">
                <a:extLst>
                  <a:ext uri="{FF2B5EF4-FFF2-40B4-BE49-F238E27FC236}">
                    <a16:creationId xmlns="" xmlns:a16="http://schemas.microsoft.com/office/drawing/2014/main" id="{00000000-0008-0000-0100-00001D000000}"/>
                  </a:ext>
                </a:extLst>
              </xdr:cNvPr>
              <xdr:cNvSpPr txBox="1"/>
            </xdr:nvSpPr>
            <xdr:spPr>
              <a:xfrm>
                <a:off x="9382794" y="698606"/>
                <a:ext cx="404625" cy="425823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th-TH" sz="1400">
                    <a:solidFill>
                      <a:srgbClr val="0000FF"/>
                    </a:solidFill>
                  </a:rPr>
                  <a:t>+</a:t>
                </a:r>
                <a:r>
                  <a:rPr lang="en-US" sz="1400">
                    <a:solidFill>
                      <a:srgbClr val="0000FF"/>
                    </a:solidFill>
                  </a:rPr>
                  <a:t>M</a:t>
                </a:r>
                <a:r>
                  <a:rPr lang="en-US" sz="1400" baseline="-25000">
                    <a:solidFill>
                      <a:srgbClr val="0000FF"/>
                    </a:solidFill>
                  </a:rPr>
                  <a:t>x</a:t>
                </a:r>
                <a:endParaRPr lang="th-TH" sz="1400" baseline="-25000">
                  <a:solidFill>
                    <a:srgbClr val="0000FF"/>
                  </a:solidFill>
                </a:endParaRPr>
              </a:p>
            </xdr:txBody>
          </xdr:sp>
        </xdr:grpSp>
      </xdr:grpSp>
    </xdr:grpSp>
    <xdr:clientData/>
  </xdr:twoCellAnchor>
  <xdr:twoCellAnchor editAs="oneCell">
    <xdr:from>
      <xdr:col>9</xdr:col>
      <xdr:colOff>476250</xdr:colOff>
      <xdr:row>2</xdr:row>
      <xdr:rowOff>19050</xdr:rowOff>
    </xdr:from>
    <xdr:to>
      <xdr:col>12</xdr:col>
      <xdr:colOff>261409</xdr:colOff>
      <xdr:row>4</xdr:row>
      <xdr:rowOff>171450</xdr:rowOff>
    </xdr:to>
    <xdr:grpSp>
      <xdr:nvGrpSpPr>
        <xdr:cNvPr id="15" name="Group 14"/>
        <xdr:cNvGrpSpPr/>
      </xdr:nvGrpSpPr>
      <xdr:grpSpPr>
        <a:xfrm>
          <a:off x="4924011" y="458028"/>
          <a:ext cx="1574202" cy="715618"/>
          <a:chOff x="3111187" y="619124"/>
          <a:chExt cx="1660249" cy="714375"/>
        </a:xfrm>
      </xdr:grpSpPr>
      <xdr:sp macro="" textlink="">
        <xdr:nvSpPr>
          <xdr:cNvPr id="16" name="TextBox 15"/>
          <xdr:cNvSpPr txBox="1"/>
        </xdr:nvSpPr>
        <xdr:spPr>
          <a:xfrm>
            <a:off x="3111187" y="619124"/>
            <a:ext cx="1660249" cy="7143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24000" tIns="144000" rIns="0" bIns="72000" rtlCol="0" anchor="t"/>
          <a:lstStyle/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ตำแหน่งเสาเข็มใหม่</a:t>
            </a:r>
          </a:p>
          <a:p>
            <a:endParaRPr lang="en-US" sz="500"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ตำแหน่งเสาเข็มตามเดิม</a:t>
            </a:r>
          </a:p>
        </xdr:txBody>
      </xdr:sp>
      <xdr:sp macro="" textlink="">
        <xdr:nvSpPr>
          <xdr:cNvPr id="17" name="Oval 16"/>
          <xdr:cNvSpPr>
            <a:spLocks noChangeAspect="1"/>
          </xdr:cNvSpPr>
        </xdr:nvSpPr>
        <xdr:spPr>
          <a:xfrm>
            <a:off x="3135717" y="733427"/>
            <a:ext cx="265495" cy="252063"/>
          </a:xfrm>
          <a:prstGeom prst="ellipse">
            <a:avLst/>
          </a:prstGeom>
          <a:solidFill>
            <a:schemeClr val="accent1">
              <a:alpha val="86000"/>
            </a:schemeClr>
          </a:solidFill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18" name="Oval 17"/>
          <xdr:cNvSpPr>
            <a:spLocks noChangeAspect="1"/>
          </xdr:cNvSpPr>
        </xdr:nvSpPr>
        <xdr:spPr>
          <a:xfrm>
            <a:off x="3145779" y="1038226"/>
            <a:ext cx="227567" cy="218576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</xdr:col>
      <xdr:colOff>0</xdr:colOff>
      <xdr:row>30</xdr:row>
      <xdr:rowOff>0</xdr:rowOff>
    </xdr:from>
    <xdr:to>
      <xdr:col>4</xdr:col>
      <xdr:colOff>0</xdr:colOff>
      <xdr:row>31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Box 18"/>
            <xdr:cNvSpPr txBox="1"/>
          </xdr:nvSpPr>
          <xdr:spPr>
            <a:xfrm>
              <a:off x="171450" y="756285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ex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19" name="TextBox 18"/>
            <xdr:cNvSpPr txBox="1"/>
          </xdr:nvSpPr>
          <xdr:spPr>
            <a:xfrm>
              <a:off x="171450" y="756285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M_y=M_yo+P.ex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</xdr:col>
      <xdr:colOff>0</xdr:colOff>
      <xdr:row>29</xdr:row>
      <xdr:rowOff>0</xdr:rowOff>
    </xdr:from>
    <xdr:to>
      <xdr:col>4</xdr:col>
      <xdr:colOff>0</xdr:colOff>
      <xdr:row>30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Box 19"/>
            <xdr:cNvSpPr txBox="1"/>
          </xdr:nvSpPr>
          <xdr:spPr>
            <a:xfrm>
              <a:off x="171450" y="726757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ey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20" name="TextBox 19"/>
            <xdr:cNvSpPr txBox="1"/>
          </xdr:nvSpPr>
          <xdr:spPr>
            <a:xfrm>
              <a:off x="171450" y="726757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M_x=M_xo+P.ey =</a:t>
              </a:r>
              <a:endParaRPr lang="th-TH" sz="1200" i="0"/>
            </a:p>
          </xdr:txBody>
        </xdr:sp>
      </mc:Fallback>
    </mc:AlternateContent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323849</xdr:colOff>
      <xdr:row>26</xdr:row>
      <xdr:rowOff>47625</xdr:rowOff>
    </xdr:from>
    <xdr:to>
      <xdr:col>16</xdr:col>
      <xdr:colOff>666751</xdr:colOff>
      <xdr:row>32</xdr:row>
      <xdr:rowOff>228600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372099" y="6334125"/>
          <a:ext cx="4019552" cy="1752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300">
              <a:latin typeface="TH SarabunPSK" pitchFamily="34" charset="-34"/>
              <a:cs typeface="TH SarabunPSK" pitchFamily="34" charset="-34"/>
            </a:rPr>
            <a:t>R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แรงปฏิกริยาของเสาเข็ม, ตัน</a:t>
          </a:r>
        </a:p>
        <a:p>
          <a:r>
            <a:rPr lang="en-US" sz="1300">
              <a:latin typeface="TH SarabunPSK" pitchFamily="34" charset="-34"/>
              <a:cs typeface="TH SarabunPSK" pitchFamily="34" charset="-34"/>
            </a:rPr>
            <a:t>P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แรงที่กระทำต่อฐานรากรวมน้ำหนักฐานราก , ตัน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Mx , My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โมเมนต์รอบแกน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ตามลำดับ, ตัน-ม.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Mxo,Myo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โมเมนต์ภายนอกรอบแกน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x,y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ตามลำดับ, ตัน-ม.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 , 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จากจุดศูนย์ถ่วงของฐานรากเดิมถึงตำแหน่งเสาเข็ม, ม.</a:t>
          </a:r>
        </a:p>
        <a:p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</a:t>
          </a:r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,D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ระยะที่คาดเคลื่อน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(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ระยะเยื้องศูนย์), ซม.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x' , y'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ระยะพิกัดใหม่จากจุดศูนย์ถ่วงของฐานรากเดิมถึงตำแหน่งเสาเข็ม, 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 , 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ระยะพิกัดจากจุดศูนย์ถ่วงใหม่ของฐานรากถึงตำแหน่งเสาเข็ม, ม.</a:t>
          </a:r>
          <a:endParaRPr lang="en-US" sz="1300" baseline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New CG.     =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ตำแหน่งจุดศูนย์ถ่วงของเสาเข็มใหม่จากการเยื้องศูนย์ของเสาเข็มเท่านั้น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0</xdr:colOff>
      <xdr:row>28</xdr:row>
      <xdr:rowOff>1</xdr:rowOff>
    </xdr:from>
    <xdr:to>
      <xdr:col>8</xdr:col>
      <xdr:colOff>0</xdr:colOff>
      <xdr:row>30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81100" y="6762751"/>
              <a:ext cx="2667000" cy="504824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14:m>
                <m:oMath xmlns:m="http://schemas.openxmlformats.org/officeDocument/2006/math">
                  <m:f>
                    <m:fPr>
                      <m:ctrlPr>
                        <a:rPr lang="th-TH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2</m:t>
                      </m:r>
                    </m:den>
                  </m:f>
                </m:oMath>
              </a14:m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den>
                  </m:f>
                </m:oMath>
              </a14:m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81100" y="6762751"/>
              <a:ext cx="2667000" cy="504824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:r>
                <a:rPr lang="th-TH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M_y I_x−M_x I_xy</a:t>
              </a:r>
              <a:r>
                <a:rPr lang="th-TH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I_x  I_y  −(I_xy )</a:t>
              </a:r>
              <a:r>
                <a:rPr lang="en-US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2</a:t>
              </a:r>
              <a:r>
                <a:rPr lang="th-TH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M_x I_y−M_y I_xy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I_x  I_y  −(I_xy )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Fallback>
    </mc:AlternateContent>
    <xdr:clientData/>
  </xdr:twoCellAnchor>
  <xdr:twoCellAnchor editAs="oneCell">
    <xdr:from>
      <xdr:col>12</xdr:col>
      <xdr:colOff>352431</xdr:colOff>
      <xdr:row>0</xdr:row>
      <xdr:rowOff>123825</xdr:rowOff>
    </xdr:from>
    <xdr:to>
      <xdr:col>17</xdr:col>
      <xdr:colOff>200026</xdr:colOff>
      <xdr:row>10</xdr:row>
      <xdr:rowOff>0</xdr:rowOff>
    </xdr:to>
    <xdr:grpSp>
      <xdr:nvGrpSpPr>
        <xdr:cNvPr id="4" name="Group 3"/>
        <xdr:cNvGrpSpPr/>
      </xdr:nvGrpSpPr>
      <xdr:grpSpPr>
        <a:xfrm>
          <a:off x="6591306" y="123825"/>
          <a:ext cx="3114670" cy="2305050"/>
          <a:chOff x="6257931" y="123825"/>
          <a:chExt cx="3114670" cy="2305050"/>
        </a:xfrm>
      </xdr:grpSpPr>
      <xdr:graphicFrame macro="">
        <xdr:nvGraphicFramePr>
          <xdr:cNvPr id="5" name="Chart 4"/>
          <xdr:cNvGraphicFramePr>
            <a:graphicFrameLocks/>
          </xdr:cNvGraphicFramePr>
        </xdr:nvGraphicFramePr>
        <xdr:xfrm>
          <a:off x="6257931" y="188488"/>
          <a:ext cx="3114670" cy="224038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6" name="Group 5"/>
          <xdr:cNvGrpSpPr/>
        </xdr:nvGrpSpPr>
        <xdr:grpSpPr>
          <a:xfrm>
            <a:off x="7356108" y="123825"/>
            <a:ext cx="2006968" cy="1541670"/>
            <a:chOff x="7964377" y="695432"/>
            <a:chExt cx="2055491" cy="1550285"/>
          </a:xfrm>
        </xdr:grpSpPr>
        <xdr:sp macro="" textlink="">
          <xdr:nvSpPr>
            <xdr:cNvPr id="7" name="Rectangle 6"/>
            <xdr:cNvSpPr/>
          </xdr:nvSpPr>
          <xdr:spPr>
            <a:xfrm>
              <a:off x="8039790" y="1731385"/>
              <a:ext cx="428982" cy="379690"/>
            </a:xfrm>
            <a:prstGeom prst="rect">
              <a:avLst/>
            </a:prstGeom>
            <a:solidFill>
              <a:srgbClr val="FFFF00">
                <a:alpha val="14000"/>
              </a:srgbClr>
            </a:solidFill>
            <a:ln w="25400">
              <a:solidFill>
                <a:schemeClr val="tx1"/>
              </a:solidFill>
              <a:prstDash val="soli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grpSp>
          <xdr:nvGrpSpPr>
            <xdr:cNvPr id="8" name="กลุ่ม 7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/>
          </xdr:nvGrpSpPr>
          <xdr:grpSpPr>
            <a:xfrm>
              <a:off x="7964377" y="695432"/>
              <a:ext cx="2055491" cy="1550285"/>
              <a:chOff x="8456614" y="134208"/>
              <a:chExt cx="1330805" cy="1364272"/>
            </a:xfrm>
          </xdr:grpSpPr>
          <xdr:sp macro="" textlink="">
            <xdr:nvSpPr>
              <xdr:cNvPr id="9" name="กล่องข้อความ 27">
                <a:extLst>
                  <a:ext uri="{FF2B5EF4-FFF2-40B4-BE49-F238E27FC236}">
                    <a16:creationId xmlns="" xmlns:a16="http://schemas.microsoft.com/office/drawing/2014/main" id="{00000000-0008-0000-0100-00001C000000}"/>
                  </a:ext>
                </a:extLst>
              </xdr:cNvPr>
              <xdr:cNvSpPr txBox="1"/>
            </xdr:nvSpPr>
            <xdr:spPr>
              <a:xfrm>
                <a:off x="8805111" y="134208"/>
                <a:ext cx="312815" cy="284673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th-TH" sz="1200">
                    <a:solidFill>
                      <a:srgbClr val="0000FF"/>
                    </a:solidFill>
                  </a:rPr>
                  <a:t>+</a:t>
                </a:r>
                <a:r>
                  <a:rPr lang="en-US" sz="1200">
                    <a:solidFill>
                      <a:srgbClr val="0000FF"/>
                    </a:solidFill>
                  </a:rPr>
                  <a:t>M</a:t>
                </a:r>
                <a:r>
                  <a:rPr lang="en-US" sz="1200" baseline="-25000">
                    <a:solidFill>
                      <a:srgbClr val="0000FF"/>
                    </a:solidFill>
                  </a:rPr>
                  <a:t>y</a:t>
                </a:r>
                <a:endParaRPr lang="th-TH" sz="1200" baseline="-25000">
                  <a:solidFill>
                    <a:srgbClr val="0000FF"/>
                  </a:solidFill>
                </a:endParaRPr>
              </a:p>
            </xdr:txBody>
          </xdr:sp>
          <xdr:sp macro="" textlink="">
            <xdr:nvSpPr>
              <xdr:cNvPr id="10" name="ส่วนโค้ง 21">
                <a:extLst>
                  <a:ext uri="{FF2B5EF4-FFF2-40B4-BE49-F238E27FC236}">
                    <a16:creationId xmlns="" xmlns:a16="http://schemas.microsoft.com/office/drawing/2014/main" id="{00000000-0008-0000-0100-000016000000}"/>
                  </a:ext>
                </a:extLst>
              </xdr:cNvPr>
              <xdr:cNvSpPr/>
            </xdr:nvSpPr>
            <xdr:spPr>
              <a:xfrm>
                <a:off x="9198069" y="1008244"/>
                <a:ext cx="457138" cy="490236"/>
              </a:xfrm>
              <a:prstGeom prst="arc">
                <a:avLst>
                  <a:gd name="adj1" fmla="val 17422023"/>
                  <a:gd name="adj2" fmla="val 4102430"/>
                </a:avLst>
              </a:prstGeom>
              <a:ln w="12700">
                <a:solidFill>
                  <a:schemeClr val="bg1">
                    <a:lumMod val="50000"/>
                  </a:schemeClr>
                </a:solidFill>
                <a:prstDash val="sysDash"/>
                <a:headEnd type="triangle"/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sp macro="" textlink="">
            <xdr:nvSpPr>
              <xdr:cNvPr id="11" name="ส่วนโค้ง 22">
                <a:extLst>
                  <a:ext uri="{FF2B5EF4-FFF2-40B4-BE49-F238E27FC236}">
                    <a16:creationId xmlns="" xmlns:a16="http://schemas.microsoft.com/office/drawing/2014/main" id="{00000000-0008-0000-0100-000017000000}"/>
                  </a:ext>
                </a:extLst>
              </xdr:cNvPr>
              <xdr:cNvSpPr/>
            </xdr:nvSpPr>
            <xdr:spPr>
              <a:xfrm rot="5400000" flipH="1">
                <a:off x="8359025" y="306111"/>
                <a:ext cx="645751" cy="450573"/>
              </a:xfrm>
              <a:prstGeom prst="arc">
                <a:avLst>
                  <a:gd name="adj1" fmla="val 17127494"/>
                  <a:gd name="adj2" fmla="val 4133789"/>
                </a:avLst>
              </a:prstGeom>
              <a:ln w="12700">
                <a:solidFill>
                  <a:schemeClr val="bg1">
                    <a:lumMod val="50000"/>
                  </a:schemeClr>
                </a:solidFill>
                <a:prstDash val="sysDash"/>
                <a:headEnd type="triangle"/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sp macro="" textlink="">
            <xdr:nvSpPr>
              <xdr:cNvPr id="12" name="กล่องข้อความ 28">
                <a:extLst>
                  <a:ext uri="{FF2B5EF4-FFF2-40B4-BE49-F238E27FC236}">
                    <a16:creationId xmlns="" xmlns:a16="http://schemas.microsoft.com/office/drawing/2014/main" id="{00000000-0008-0000-0100-00001D000000}"/>
                  </a:ext>
                </a:extLst>
              </xdr:cNvPr>
              <xdr:cNvSpPr txBox="1"/>
            </xdr:nvSpPr>
            <xdr:spPr>
              <a:xfrm>
                <a:off x="9382794" y="698606"/>
                <a:ext cx="404625" cy="425823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th-TH" sz="1400">
                    <a:solidFill>
                      <a:srgbClr val="0000FF"/>
                    </a:solidFill>
                  </a:rPr>
                  <a:t>+</a:t>
                </a:r>
                <a:r>
                  <a:rPr lang="en-US" sz="1400">
                    <a:solidFill>
                      <a:srgbClr val="0000FF"/>
                    </a:solidFill>
                  </a:rPr>
                  <a:t>M</a:t>
                </a:r>
                <a:r>
                  <a:rPr lang="en-US" sz="1400" baseline="-25000">
                    <a:solidFill>
                      <a:srgbClr val="0000FF"/>
                    </a:solidFill>
                  </a:rPr>
                  <a:t>x</a:t>
                </a:r>
                <a:endParaRPr lang="th-TH" sz="1400" baseline="-25000">
                  <a:solidFill>
                    <a:srgbClr val="0000FF"/>
                  </a:solidFill>
                </a:endParaRPr>
              </a:p>
            </xdr:txBody>
          </xdr:sp>
        </xdr:grpSp>
      </xdr:grpSp>
    </xdr:grpSp>
    <xdr:clientData/>
  </xdr:twoCellAnchor>
  <xdr:twoCellAnchor editAs="oneCell">
    <xdr:from>
      <xdr:col>9</xdr:col>
      <xdr:colOff>476250</xdr:colOff>
      <xdr:row>2</xdr:row>
      <xdr:rowOff>19050</xdr:rowOff>
    </xdr:from>
    <xdr:to>
      <xdr:col>12</xdr:col>
      <xdr:colOff>261409</xdr:colOff>
      <xdr:row>4</xdr:row>
      <xdr:rowOff>171450</xdr:rowOff>
    </xdr:to>
    <xdr:grpSp>
      <xdr:nvGrpSpPr>
        <xdr:cNvPr id="13" name="Group 12"/>
        <xdr:cNvGrpSpPr/>
      </xdr:nvGrpSpPr>
      <xdr:grpSpPr>
        <a:xfrm>
          <a:off x="4924425" y="457200"/>
          <a:ext cx="1575859" cy="714375"/>
          <a:chOff x="3111187" y="619124"/>
          <a:chExt cx="1660249" cy="714375"/>
        </a:xfrm>
      </xdr:grpSpPr>
      <xdr:sp macro="" textlink="">
        <xdr:nvSpPr>
          <xdr:cNvPr id="14" name="TextBox 13"/>
          <xdr:cNvSpPr txBox="1"/>
        </xdr:nvSpPr>
        <xdr:spPr>
          <a:xfrm>
            <a:off x="3111187" y="619124"/>
            <a:ext cx="1660249" cy="7143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24000" tIns="144000" rIns="0" bIns="72000" rtlCol="0" anchor="t"/>
          <a:lstStyle/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ตำแหน่งเสาเข็มใหม่</a:t>
            </a:r>
          </a:p>
          <a:p>
            <a:endParaRPr lang="en-US" sz="500"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ตำแหน่งเสาเข็มตามเดิม</a:t>
            </a:r>
          </a:p>
        </xdr:txBody>
      </xdr:sp>
      <xdr:sp macro="" textlink="">
        <xdr:nvSpPr>
          <xdr:cNvPr id="15" name="Oval 14"/>
          <xdr:cNvSpPr>
            <a:spLocks noChangeAspect="1"/>
          </xdr:cNvSpPr>
        </xdr:nvSpPr>
        <xdr:spPr>
          <a:xfrm>
            <a:off x="3135717" y="733427"/>
            <a:ext cx="265495" cy="252063"/>
          </a:xfrm>
          <a:prstGeom prst="ellipse">
            <a:avLst/>
          </a:prstGeom>
          <a:solidFill>
            <a:schemeClr val="accent1">
              <a:alpha val="86000"/>
            </a:schemeClr>
          </a:solidFill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16" name="Oval 15"/>
          <xdr:cNvSpPr>
            <a:spLocks noChangeAspect="1"/>
          </xdr:cNvSpPr>
        </xdr:nvSpPr>
        <xdr:spPr>
          <a:xfrm>
            <a:off x="3145779" y="1038226"/>
            <a:ext cx="227567" cy="218576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</xdr:col>
      <xdr:colOff>0</xdr:colOff>
      <xdr:row>31</xdr:row>
      <xdr:rowOff>0</xdr:rowOff>
    </xdr:from>
    <xdr:to>
      <xdr:col>4</xdr:col>
      <xdr:colOff>0</xdr:colOff>
      <xdr:row>32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/>
            <xdr:cNvSpPr txBox="1"/>
          </xdr:nvSpPr>
          <xdr:spPr>
            <a:xfrm>
              <a:off x="171450" y="756285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ex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17" name="TextBox 16"/>
            <xdr:cNvSpPr txBox="1"/>
          </xdr:nvSpPr>
          <xdr:spPr>
            <a:xfrm>
              <a:off x="171450" y="756285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M_y=M_yo+P.ex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</xdr:col>
      <xdr:colOff>0</xdr:colOff>
      <xdr:row>30</xdr:row>
      <xdr:rowOff>0</xdr:rowOff>
    </xdr:from>
    <xdr:to>
      <xdr:col>4</xdr:col>
      <xdr:colOff>0</xdr:colOff>
      <xdr:row>31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TextBox 17"/>
            <xdr:cNvSpPr txBox="1"/>
          </xdr:nvSpPr>
          <xdr:spPr>
            <a:xfrm>
              <a:off x="171450" y="726757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ey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18" name="TextBox 17"/>
            <xdr:cNvSpPr txBox="1"/>
          </xdr:nvSpPr>
          <xdr:spPr>
            <a:xfrm>
              <a:off x="171450" y="726757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M_x=M_xo+P.ey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19</xdr:col>
      <xdr:colOff>0</xdr:colOff>
      <xdr:row>0</xdr:row>
      <xdr:rowOff>142874</xdr:rowOff>
    </xdr:from>
    <xdr:to>
      <xdr:col>29</xdr:col>
      <xdr:colOff>0</xdr:colOff>
      <xdr:row>11</xdr:row>
      <xdr:rowOff>0</xdr:rowOff>
    </xdr:to>
    <xdr:grpSp>
      <xdr:nvGrpSpPr>
        <xdr:cNvPr id="24" name="Group 23"/>
        <xdr:cNvGrpSpPr/>
      </xdr:nvGrpSpPr>
      <xdr:grpSpPr>
        <a:xfrm>
          <a:off x="10515600" y="142874"/>
          <a:ext cx="5686425" cy="2771776"/>
          <a:chOff x="10515600" y="142874"/>
          <a:chExt cx="5686425" cy="2771776"/>
        </a:xfrm>
      </xdr:grpSpPr>
      <xdr:grpSp>
        <xdr:nvGrpSpPr>
          <xdr:cNvPr id="22" name="Group 21"/>
          <xdr:cNvGrpSpPr/>
        </xdr:nvGrpSpPr>
        <xdr:grpSpPr>
          <a:xfrm>
            <a:off x="10515600" y="142875"/>
            <a:ext cx="5686425" cy="2771775"/>
            <a:chOff x="10515600" y="142875"/>
            <a:chExt cx="5686425" cy="2771775"/>
          </a:xfrm>
        </xdr:grpSpPr>
        <xdr:pic>
          <xdr:nvPicPr>
            <xdr:cNvPr id="20" name="Picture 19"/>
            <xdr:cNvPicPr>
              <a:picLocks noChangeAspect="1"/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515600" y="142875"/>
              <a:ext cx="2398116" cy="2771775"/>
            </a:xfrm>
            <a:prstGeom prst="rect">
              <a:avLst/>
            </a:prstGeom>
            <a:ln>
              <a:solidFill>
                <a:srgbClr val="00B050"/>
              </a:solidFill>
            </a:ln>
          </xdr:spPr>
        </xdr:pic>
        <xdr:sp macro="" textlink="">
          <xdr:nvSpPr>
            <xdr:cNvPr id="21" name="TextBox 20">
              <a:extLst>
                <a:ext uri="{FF2B5EF4-FFF2-40B4-BE49-F238E27FC236}">
                  <a16:creationId xmlns=""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12915899" y="142875"/>
              <a:ext cx="3286126" cy="27717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rgbClr val="00B05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pPr algn="ctr"/>
              <a:r>
                <a:rPr lang="th-TH" sz="1400" b="1">
                  <a:solidFill>
                    <a:srgbClr val="0000FF"/>
                  </a:solidFill>
                  <a:latin typeface="TH SarabunPSK" pitchFamily="34" charset="-34"/>
                  <a:cs typeface="TH SarabunPSK" pitchFamily="34" charset="-34"/>
                </a:rPr>
                <a:t>การจัดเรียงเสาเข็ม 13 ต้น แบบ</a:t>
              </a:r>
              <a:r>
                <a:rPr lang="th-TH" sz="1400" b="1" baseline="0">
                  <a:solidFill>
                    <a:srgbClr val="0000FF"/>
                  </a:solidFill>
                  <a:latin typeface="TH SarabunPSK" pitchFamily="34" charset="-34"/>
                  <a:cs typeface="TH SarabunPSK" pitchFamily="34" charset="-34"/>
                </a:rPr>
                <a:t> 2 แถวและ 5 แถว</a:t>
              </a:r>
              <a:endParaRPr lang="en-US" sz="1400" b="1" baseline="0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endParaRPr>
            </a:p>
            <a:p>
              <a:r>
                <a:rPr lang="th-TH" sz="1400" u="sng" baseline="0">
                  <a:latin typeface="TH SarabunPSK" pitchFamily="34" charset="-34"/>
                  <a:cs typeface="TH SarabunPSK" pitchFamily="34" charset="-34"/>
                </a:rPr>
                <a:t>เสาเข็ม  3 แถว</a:t>
              </a:r>
              <a:endParaRPr lang="en-US" sz="1400" u="sng" baseline="0">
                <a:latin typeface="TH SarabunPSK" pitchFamily="34" charset="-34"/>
                <a:cs typeface="TH SarabunPSK" pitchFamily="34" charset="-34"/>
              </a:endParaRPr>
            </a:p>
            <a:p>
              <a:r>
                <a:rPr lang="th-TH" sz="1400" baseline="0">
                  <a:latin typeface="TH SarabunPSK" pitchFamily="34" charset="-34"/>
                  <a:cs typeface="TH SarabunPSK" pitchFamily="34" charset="-34"/>
                </a:rPr>
                <a:t>- ใช้ปริมาณคอนกรีตน้อยกว่า 10 </a:t>
              </a:r>
              <a:r>
                <a:rPr lang="en-US" sz="1400" baseline="0">
                  <a:latin typeface="TH SarabunPSK" pitchFamily="34" charset="-34"/>
                  <a:cs typeface="TH SarabunPSK" pitchFamily="34" charset="-34"/>
                </a:rPr>
                <a:t>%</a:t>
              </a:r>
            </a:p>
            <a:p>
              <a:r>
                <a:rPr lang="en-US" sz="1400" baseline="0">
                  <a:latin typeface="TH SarabunPSK" pitchFamily="34" charset="-34"/>
                  <a:cs typeface="TH SarabunPSK" pitchFamily="34" charset="-34"/>
                </a:rPr>
                <a:t>- </a:t>
              </a:r>
              <a:r>
                <a:rPr lang="th-TH" sz="1400" baseline="0">
                  <a:latin typeface="TH SarabunPSK" pitchFamily="34" charset="-34"/>
                  <a:cs typeface="TH SarabunPSK" pitchFamily="34" charset="-34"/>
                </a:rPr>
                <a:t> มีระยะ </a:t>
              </a:r>
              <a:r>
                <a:rPr lang="en-US" sz="1400" baseline="0">
                  <a:latin typeface="TH SarabunPSK" pitchFamily="34" charset="-34"/>
                  <a:cs typeface="TH SarabunPSK" pitchFamily="34" charset="-34"/>
                </a:rPr>
                <a:t>ARM </a:t>
              </a:r>
              <a:r>
                <a:rPr lang="th-TH" sz="1400" baseline="0">
                  <a:latin typeface="TH SarabunPSK" pitchFamily="34" charset="-34"/>
                  <a:cs typeface="TH SarabunPSK" pitchFamily="34" charset="-34"/>
                </a:rPr>
                <a:t> ด้านยาวมากกว่าซึ่งจะทำให้เหล็กเสริมมากกว่า</a:t>
              </a:r>
            </a:p>
            <a:p>
              <a:r>
                <a:rPr lang="th-TH" sz="1400" baseline="0">
                  <a:latin typeface="TH SarabunPSK" pitchFamily="34" charset="-34"/>
                  <a:cs typeface="TH SarabunPSK" pitchFamily="34" charset="-34"/>
                </a:rPr>
                <a:t>- สำหรับด้านสั้น เหล็กอาจจะน้อยกว่า แต่ก็ต้องพิจารณาการใส่เหล็กเสริมขั้นด่ำด้วย</a:t>
              </a:r>
            </a:p>
            <a:p>
              <a:endParaRPr lang="th-TH" sz="1400" baseline="0">
                <a:latin typeface="TH SarabunPSK" pitchFamily="34" charset="-34"/>
                <a:cs typeface="TH SarabunPSK" pitchFamily="34" charset="-34"/>
              </a:endParaRPr>
            </a:p>
            <a:p>
              <a:r>
                <a:rPr lang="th-TH" sz="1400" u="sng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เสาเข็ม  5 แถว</a:t>
              </a:r>
              <a:endParaRPr lang="th-TH" sz="1400">
                <a:effectLst/>
                <a:latin typeface="TH SarabunPSK" panose="020B0500040200020003" pitchFamily="34" charset="-34"/>
                <a:cs typeface="TH SarabunPSK" panose="020B0500040200020003" pitchFamily="34" charset="-34"/>
              </a:endParaRPr>
            </a:p>
            <a:p>
              <a:r>
                <a:rPr lang="th-TH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- ใช้ปริมาณคอนกรีตมากกว่า 10 </a:t>
              </a:r>
              <a:r>
                <a:rPr lang="en-US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%</a:t>
              </a:r>
              <a:endParaRPr lang="th-TH" sz="1400">
                <a:effectLst/>
                <a:latin typeface="TH SarabunPSK" panose="020B0500040200020003" pitchFamily="34" charset="-34"/>
                <a:cs typeface="TH SarabunPSK" panose="020B0500040200020003" pitchFamily="34" charset="-34"/>
              </a:endParaRPr>
            </a:p>
            <a:p>
              <a:r>
                <a:rPr lang="en-US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- </a:t>
              </a:r>
              <a:r>
                <a:rPr lang="th-TH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 มีระยะ </a:t>
              </a:r>
              <a:r>
                <a:rPr lang="en-US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ARM </a:t>
              </a:r>
              <a:r>
                <a:rPr lang="th-TH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 2 ด้านเท่ากัน จึงจัดเหล็กเสริม 2 ทิศทางได้ง่าย</a:t>
              </a:r>
            </a:p>
            <a:p>
              <a:endPara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endParaRPr>
            </a:p>
            <a:p>
              <a:r>
                <a:rPr lang="th-TH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หมายเหตุ </a:t>
              </a:r>
              <a:r>
                <a:rPr lang="en-US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:   </a:t>
              </a:r>
              <a:r>
                <a:rPr lang="th-TH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พื้นที่และระยะ </a:t>
              </a:r>
              <a:r>
                <a:rPr lang="en-US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ARM </a:t>
              </a:r>
              <a:r>
                <a:rPr lang="th-TH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 เป็นค่าโดยประมาณ</a:t>
              </a:r>
              <a:endParaRPr lang="th-TH" sz="1400">
                <a:effectLst/>
                <a:latin typeface="TH SarabunPSK" panose="020B0500040200020003" pitchFamily="34" charset="-34"/>
                <a:cs typeface="TH SarabunPSK" panose="020B0500040200020003" pitchFamily="34" charset="-34"/>
              </a:endParaRPr>
            </a:p>
          </xdr:txBody>
        </xdr:sp>
      </xdr:grpSp>
      <xdr:pic>
        <xdr:nvPicPr>
          <xdr:cNvPr id="23" name="Picture 22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0515600" y="142874"/>
            <a:ext cx="2361142" cy="2771776"/>
          </a:xfrm>
          <a:prstGeom prst="rect">
            <a:avLst/>
          </a:prstGeom>
        </xdr:spPr>
      </xdr:pic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323849</xdr:colOff>
      <xdr:row>26</xdr:row>
      <xdr:rowOff>47625</xdr:rowOff>
    </xdr:from>
    <xdr:to>
      <xdr:col>16</xdr:col>
      <xdr:colOff>666751</xdr:colOff>
      <xdr:row>32</xdr:row>
      <xdr:rowOff>228600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372099" y="6572250"/>
          <a:ext cx="4019552" cy="1752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300">
              <a:latin typeface="TH SarabunPSK" pitchFamily="34" charset="-34"/>
              <a:cs typeface="TH SarabunPSK" pitchFamily="34" charset="-34"/>
            </a:rPr>
            <a:t>R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แรงปฏิกริยาของเสาเข็ม, ตัน</a:t>
          </a:r>
        </a:p>
        <a:p>
          <a:r>
            <a:rPr lang="en-US" sz="1300">
              <a:latin typeface="TH SarabunPSK" pitchFamily="34" charset="-34"/>
              <a:cs typeface="TH SarabunPSK" pitchFamily="34" charset="-34"/>
            </a:rPr>
            <a:t>P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แรงที่กระทำต่อฐานรากรวมน้ำหนักฐานราก , ตัน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Mx , My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โมเมนต์รอบแกน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ตามลำดับ, ตัน-ม.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Mxo,Myo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โมเมนต์ภายนอกรอบแกน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x,y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ตามลำดับ, ตัน-ม.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 , 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จากจุดศูนย์ถ่วงของฐานรากเดิมถึงตำแหน่งเสาเข็ม, ม.</a:t>
          </a:r>
        </a:p>
        <a:p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</a:t>
          </a:r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,D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ระยะที่คาดเคลื่อน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(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ระยะเยื้องศูนย์), ซม.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x' , y'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ระยะพิกัดใหม่จากจุดศูนย์ถ่วงของฐานรากเดิมถึงตำแหน่งเสาเข็ม, 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 , 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ระยะพิกัดจากจุดศูนย์ถ่วงใหม่ของฐานรากถึงตำแหน่งเสาเข็ม, ม.</a:t>
          </a:r>
          <a:endParaRPr lang="en-US" sz="1300" baseline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New CG.     =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ตำแหน่งจุดศูนย์ถ่วงของเสาเข็มใหม่จากการเยื้องศูนย์ของเสาเข็มเท่านั้น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0</xdr:colOff>
      <xdr:row>28</xdr:row>
      <xdr:rowOff>1</xdr:rowOff>
    </xdr:from>
    <xdr:to>
      <xdr:col>8</xdr:col>
      <xdr:colOff>0</xdr:colOff>
      <xdr:row>30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81100" y="7000876"/>
              <a:ext cx="2667000" cy="504824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14:m>
                <m:oMath xmlns:m="http://schemas.openxmlformats.org/officeDocument/2006/math">
                  <m:f>
                    <m:fPr>
                      <m:ctrlPr>
                        <a:rPr lang="th-TH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2</m:t>
                      </m:r>
                    </m:den>
                  </m:f>
                </m:oMath>
              </a14:m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den>
                  </m:f>
                </m:oMath>
              </a14:m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81100" y="7000876"/>
              <a:ext cx="2667000" cy="504824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:r>
                <a:rPr lang="th-TH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M_y I_x−M_x I_xy</a:t>
              </a:r>
              <a:r>
                <a:rPr lang="th-TH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I_x  I_y  −(I_xy )</a:t>
              </a:r>
              <a:r>
                <a:rPr lang="en-US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2</a:t>
              </a:r>
              <a:r>
                <a:rPr lang="th-TH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M_x I_y−M_y I_xy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I_x  I_y  −(I_xy )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Fallback>
    </mc:AlternateContent>
    <xdr:clientData/>
  </xdr:twoCellAnchor>
  <xdr:twoCellAnchor editAs="oneCell">
    <xdr:from>
      <xdr:col>12</xdr:col>
      <xdr:colOff>352431</xdr:colOff>
      <xdr:row>0</xdr:row>
      <xdr:rowOff>123825</xdr:rowOff>
    </xdr:from>
    <xdr:to>
      <xdr:col>17</xdr:col>
      <xdr:colOff>200026</xdr:colOff>
      <xdr:row>10</xdr:row>
      <xdr:rowOff>0</xdr:rowOff>
    </xdr:to>
    <xdr:grpSp>
      <xdr:nvGrpSpPr>
        <xdr:cNvPr id="4" name="Group 3"/>
        <xdr:cNvGrpSpPr/>
      </xdr:nvGrpSpPr>
      <xdr:grpSpPr>
        <a:xfrm>
          <a:off x="6591306" y="123825"/>
          <a:ext cx="3114670" cy="2305050"/>
          <a:chOff x="6257931" y="123825"/>
          <a:chExt cx="3114670" cy="2305050"/>
        </a:xfrm>
      </xdr:grpSpPr>
      <xdr:graphicFrame macro="">
        <xdr:nvGraphicFramePr>
          <xdr:cNvPr id="5" name="Chart 4"/>
          <xdr:cNvGraphicFramePr>
            <a:graphicFrameLocks/>
          </xdr:cNvGraphicFramePr>
        </xdr:nvGraphicFramePr>
        <xdr:xfrm>
          <a:off x="6257931" y="188488"/>
          <a:ext cx="3114670" cy="224038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6" name="Group 5"/>
          <xdr:cNvGrpSpPr/>
        </xdr:nvGrpSpPr>
        <xdr:grpSpPr>
          <a:xfrm>
            <a:off x="7356108" y="123825"/>
            <a:ext cx="2006968" cy="1541670"/>
            <a:chOff x="7964377" y="695432"/>
            <a:chExt cx="2055491" cy="1550285"/>
          </a:xfrm>
        </xdr:grpSpPr>
        <xdr:sp macro="" textlink="">
          <xdr:nvSpPr>
            <xdr:cNvPr id="7" name="Rectangle 6"/>
            <xdr:cNvSpPr/>
          </xdr:nvSpPr>
          <xdr:spPr>
            <a:xfrm>
              <a:off x="8039790" y="1731385"/>
              <a:ext cx="428982" cy="379690"/>
            </a:xfrm>
            <a:prstGeom prst="rect">
              <a:avLst/>
            </a:prstGeom>
            <a:solidFill>
              <a:srgbClr val="FFFF00">
                <a:alpha val="14000"/>
              </a:srgbClr>
            </a:solidFill>
            <a:ln w="25400">
              <a:solidFill>
                <a:schemeClr val="tx1"/>
              </a:solidFill>
              <a:prstDash val="soli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grpSp>
          <xdr:nvGrpSpPr>
            <xdr:cNvPr id="8" name="กลุ่ม 7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/>
          </xdr:nvGrpSpPr>
          <xdr:grpSpPr>
            <a:xfrm>
              <a:off x="7964377" y="695432"/>
              <a:ext cx="2055491" cy="1550285"/>
              <a:chOff x="8456614" y="134208"/>
              <a:chExt cx="1330805" cy="1364272"/>
            </a:xfrm>
          </xdr:grpSpPr>
          <xdr:sp macro="" textlink="">
            <xdr:nvSpPr>
              <xdr:cNvPr id="9" name="กล่องข้อความ 27">
                <a:extLst>
                  <a:ext uri="{FF2B5EF4-FFF2-40B4-BE49-F238E27FC236}">
                    <a16:creationId xmlns="" xmlns:a16="http://schemas.microsoft.com/office/drawing/2014/main" id="{00000000-0008-0000-0100-00001C000000}"/>
                  </a:ext>
                </a:extLst>
              </xdr:cNvPr>
              <xdr:cNvSpPr txBox="1"/>
            </xdr:nvSpPr>
            <xdr:spPr>
              <a:xfrm>
                <a:off x="8805111" y="134208"/>
                <a:ext cx="312815" cy="284673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th-TH" sz="1200">
                    <a:solidFill>
                      <a:srgbClr val="0000FF"/>
                    </a:solidFill>
                  </a:rPr>
                  <a:t>+</a:t>
                </a:r>
                <a:r>
                  <a:rPr lang="en-US" sz="1200">
                    <a:solidFill>
                      <a:srgbClr val="0000FF"/>
                    </a:solidFill>
                  </a:rPr>
                  <a:t>M</a:t>
                </a:r>
                <a:r>
                  <a:rPr lang="en-US" sz="1200" baseline="-25000">
                    <a:solidFill>
                      <a:srgbClr val="0000FF"/>
                    </a:solidFill>
                  </a:rPr>
                  <a:t>y</a:t>
                </a:r>
                <a:endParaRPr lang="th-TH" sz="1200" baseline="-25000">
                  <a:solidFill>
                    <a:srgbClr val="0000FF"/>
                  </a:solidFill>
                </a:endParaRPr>
              </a:p>
            </xdr:txBody>
          </xdr:sp>
          <xdr:sp macro="" textlink="">
            <xdr:nvSpPr>
              <xdr:cNvPr id="10" name="ส่วนโค้ง 21">
                <a:extLst>
                  <a:ext uri="{FF2B5EF4-FFF2-40B4-BE49-F238E27FC236}">
                    <a16:creationId xmlns="" xmlns:a16="http://schemas.microsoft.com/office/drawing/2014/main" id="{00000000-0008-0000-0100-000016000000}"/>
                  </a:ext>
                </a:extLst>
              </xdr:cNvPr>
              <xdr:cNvSpPr/>
            </xdr:nvSpPr>
            <xdr:spPr>
              <a:xfrm>
                <a:off x="9198069" y="1008244"/>
                <a:ext cx="457138" cy="490236"/>
              </a:xfrm>
              <a:prstGeom prst="arc">
                <a:avLst>
                  <a:gd name="adj1" fmla="val 17422023"/>
                  <a:gd name="adj2" fmla="val 4102430"/>
                </a:avLst>
              </a:prstGeom>
              <a:ln w="12700">
                <a:solidFill>
                  <a:schemeClr val="bg1">
                    <a:lumMod val="50000"/>
                  </a:schemeClr>
                </a:solidFill>
                <a:prstDash val="sysDash"/>
                <a:headEnd type="triangle"/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sp macro="" textlink="">
            <xdr:nvSpPr>
              <xdr:cNvPr id="11" name="ส่วนโค้ง 22">
                <a:extLst>
                  <a:ext uri="{FF2B5EF4-FFF2-40B4-BE49-F238E27FC236}">
                    <a16:creationId xmlns="" xmlns:a16="http://schemas.microsoft.com/office/drawing/2014/main" id="{00000000-0008-0000-0100-000017000000}"/>
                  </a:ext>
                </a:extLst>
              </xdr:cNvPr>
              <xdr:cNvSpPr/>
            </xdr:nvSpPr>
            <xdr:spPr>
              <a:xfrm rot="5400000" flipH="1">
                <a:off x="8359025" y="306111"/>
                <a:ext cx="645751" cy="450573"/>
              </a:xfrm>
              <a:prstGeom prst="arc">
                <a:avLst>
                  <a:gd name="adj1" fmla="val 17127494"/>
                  <a:gd name="adj2" fmla="val 4133789"/>
                </a:avLst>
              </a:prstGeom>
              <a:ln w="12700">
                <a:solidFill>
                  <a:schemeClr val="bg1">
                    <a:lumMod val="50000"/>
                  </a:schemeClr>
                </a:solidFill>
                <a:prstDash val="sysDash"/>
                <a:headEnd type="triangle"/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sp macro="" textlink="">
            <xdr:nvSpPr>
              <xdr:cNvPr id="12" name="กล่องข้อความ 28">
                <a:extLst>
                  <a:ext uri="{FF2B5EF4-FFF2-40B4-BE49-F238E27FC236}">
                    <a16:creationId xmlns="" xmlns:a16="http://schemas.microsoft.com/office/drawing/2014/main" id="{00000000-0008-0000-0100-00001D000000}"/>
                  </a:ext>
                </a:extLst>
              </xdr:cNvPr>
              <xdr:cNvSpPr txBox="1"/>
            </xdr:nvSpPr>
            <xdr:spPr>
              <a:xfrm>
                <a:off x="9382794" y="698606"/>
                <a:ext cx="404625" cy="425823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th-TH" sz="1400">
                    <a:solidFill>
                      <a:srgbClr val="0000FF"/>
                    </a:solidFill>
                  </a:rPr>
                  <a:t>+</a:t>
                </a:r>
                <a:r>
                  <a:rPr lang="en-US" sz="1400">
                    <a:solidFill>
                      <a:srgbClr val="0000FF"/>
                    </a:solidFill>
                  </a:rPr>
                  <a:t>M</a:t>
                </a:r>
                <a:r>
                  <a:rPr lang="en-US" sz="1400" baseline="-25000">
                    <a:solidFill>
                      <a:srgbClr val="0000FF"/>
                    </a:solidFill>
                  </a:rPr>
                  <a:t>x</a:t>
                </a:r>
                <a:endParaRPr lang="th-TH" sz="1400" baseline="-25000">
                  <a:solidFill>
                    <a:srgbClr val="0000FF"/>
                  </a:solidFill>
                </a:endParaRPr>
              </a:p>
            </xdr:txBody>
          </xdr:sp>
        </xdr:grpSp>
      </xdr:grpSp>
    </xdr:grpSp>
    <xdr:clientData/>
  </xdr:twoCellAnchor>
  <xdr:twoCellAnchor editAs="oneCell">
    <xdr:from>
      <xdr:col>9</xdr:col>
      <xdr:colOff>476250</xdr:colOff>
      <xdr:row>2</xdr:row>
      <xdr:rowOff>19050</xdr:rowOff>
    </xdr:from>
    <xdr:to>
      <xdr:col>12</xdr:col>
      <xdr:colOff>261409</xdr:colOff>
      <xdr:row>4</xdr:row>
      <xdr:rowOff>171450</xdr:rowOff>
    </xdr:to>
    <xdr:grpSp>
      <xdr:nvGrpSpPr>
        <xdr:cNvPr id="13" name="Group 12"/>
        <xdr:cNvGrpSpPr/>
      </xdr:nvGrpSpPr>
      <xdr:grpSpPr>
        <a:xfrm>
          <a:off x="4924425" y="457200"/>
          <a:ext cx="1575859" cy="714375"/>
          <a:chOff x="3111187" y="619124"/>
          <a:chExt cx="1660249" cy="714375"/>
        </a:xfrm>
      </xdr:grpSpPr>
      <xdr:sp macro="" textlink="">
        <xdr:nvSpPr>
          <xdr:cNvPr id="14" name="TextBox 13"/>
          <xdr:cNvSpPr txBox="1"/>
        </xdr:nvSpPr>
        <xdr:spPr>
          <a:xfrm>
            <a:off x="3111187" y="619124"/>
            <a:ext cx="1660249" cy="7143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24000" tIns="144000" rIns="0" bIns="72000" rtlCol="0" anchor="t"/>
          <a:lstStyle/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ตำแหน่งเสาเข็มใหม่</a:t>
            </a:r>
          </a:p>
          <a:p>
            <a:endParaRPr lang="en-US" sz="500"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ตำแหน่งเสาเข็มตามเดิม</a:t>
            </a:r>
          </a:p>
        </xdr:txBody>
      </xdr:sp>
      <xdr:sp macro="" textlink="">
        <xdr:nvSpPr>
          <xdr:cNvPr id="15" name="Oval 14"/>
          <xdr:cNvSpPr>
            <a:spLocks noChangeAspect="1"/>
          </xdr:cNvSpPr>
        </xdr:nvSpPr>
        <xdr:spPr>
          <a:xfrm>
            <a:off x="3135717" y="733427"/>
            <a:ext cx="265495" cy="252063"/>
          </a:xfrm>
          <a:prstGeom prst="ellipse">
            <a:avLst/>
          </a:prstGeom>
          <a:solidFill>
            <a:schemeClr val="accent1">
              <a:alpha val="86000"/>
            </a:schemeClr>
          </a:solidFill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16" name="Oval 15"/>
          <xdr:cNvSpPr>
            <a:spLocks noChangeAspect="1"/>
          </xdr:cNvSpPr>
        </xdr:nvSpPr>
        <xdr:spPr>
          <a:xfrm>
            <a:off x="3145779" y="1038226"/>
            <a:ext cx="227567" cy="218576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</xdr:col>
      <xdr:colOff>0</xdr:colOff>
      <xdr:row>31</xdr:row>
      <xdr:rowOff>0</xdr:rowOff>
    </xdr:from>
    <xdr:to>
      <xdr:col>4</xdr:col>
      <xdr:colOff>0</xdr:colOff>
      <xdr:row>32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/>
            <xdr:cNvSpPr txBox="1"/>
          </xdr:nvSpPr>
          <xdr:spPr>
            <a:xfrm>
              <a:off x="171450" y="780097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ex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17" name="TextBox 16"/>
            <xdr:cNvSpPr txBox="1"/>
          </xdr:nvSpPr>
          <xdr:spPr>
            <a:xfrm>
              <a:off x="171450" y="780097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M_y=M_yo+P.ex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</xdr:col>
      <xdr:colOff>0</xdr:colOff>
      <xdr:row>30</xdr:row>
      <xdr:rowOff>0</xdr:rowOff>
    </xdr:from>
    <xdr:to>
      <xdr:col>4</xdr:col>
      <xdr:colOff>0</xdr:colOff>
      <xdr:row>31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TextBox 17"/>
            <xdr:cNvSpPr txBox="1"/>
          </xdr:nvSpPr>
          <xdr:spPr>
            <a:xfrm>
              <a:off x="171450" y="750570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ey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18" name="TextBox 17"/>
            <xdr:cNvSpPr txBox="1"/>
          </xdr:nvSpPr>
          <xdr:spPr>
            <a:xfrm>
              <a:off x="171450" y="750570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M_x=M_xo+P.ey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20</xdr:col>
      <xdr:colOff>0</xdr:colOff>
      <xdr:row>1</xdr:row>
      <xdr:rowOff>0</xdr:rowOff>
    </xdr:from>
    <xdr:to>
      <xdr:col>30</xdr:col>
      <xdr:colOff>219075</xdr:colOff>
      <xdr:row>11</xdr:row>
      <xdr:rowOff>1</xdr:rowOff>
    </xdr:to>
    <xdr:grpSp>
      <xdr:nvGrpSpPr>
        <xdr:cNvPr id="22" name="Group 21"/>
        <xdr:cNvGrpSpPr/>
      </xdr:nvGrpSpPr>
      <xdr:grpSpPr>
        <a:xfrm>
          <a:off x="11125200" y="142875"/>
          <a:ext cx="5686425" cy="2771776"/>
          <a:chOff x="10515600" y="142874"/>
          <a:chExt cx="5686425" cy="2771776"/>
        </a:xfrm>
      </xdr:grpSpPr>
      <xdr:grpSp>
        <xdr:nvGrpSpPr>
          <xdr:cNvPr id="23" name="Group 22"/>
          <xdr:cNvGrpSpPr/>
        </xdr:nvGrpSpPr>
        <xdr:grpSpPr>
          <a:xfrm>
            <a:off x="10515600" y="142875"/>
            <a:ext cx="5686425" cy="2771775"/>
            <a:chOff x="10515600" y="142875"/>
            <a:chExt cx="5686425" cy="2771775"/>
          </a:xfrm>
        </xdr:grpSpPr>
        <xdr:pic>
          <xdr:nvPicPr>
            <xdr:cNvPr id="25" name="Picture 24"/>
            <xdr:cNvPicPr>
              <a:picLocks noChangeAspect="1"/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515600" y="142875"/>
              <a:ext cx="2398116" cy="2771775"/>
            </a:xfrm>
            <a:prstGeom prst="rect">
              <a:avLst/>
            </a:prstGeom>
            <a:ln>
              <a:solidFill>
                <a:srgbClr val="00B050"/>
              </a:solidFill>
            </a:ln>
          </xdr:spPr>
        </xdr:pic>
        <xdr:sp macro="" textlink="">
          <xdr:nvSpPr>
            <xdr:cNvPr id="26" name="TextBox 25">
              <a:extLst>
                <a:ext uri="{FF2B5EF4-FFF2-40B4-BE49-F238E27FC236}">
                  <a16:creationId xmlns=""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12915899" y="142875"/>
              <a:ext cx="3286126" cy="27717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rgbClr val="00B05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pPr algn="ctr"/>
              <a:r>
                <a:rPr lang="th-TH" sz="1400" b="1">
                  <a:solidFill>
                    <a:srgbClr val="0000FF"/>
                  </a:solidFill>
                  <a:latin typeface="TH SarabunPSK" pitchFamily="34" charset="-34"/>
                  <a:cs typeface="TH SarabunPSK" pitchFamily="34" charset="-34"/>
                </a:rPr>
                <a:t>การจัดเรียงเสาเข็ม 13 ต้น แบบ</a:t>
              </a:r>
              <a:r>
                <a:rPr lang="th-TH" sz="1400" b="1" baseline="0">
                  <a:solidFill>
                    <a:srgbClr val="0000FF"/>
                  </a:solidFill>
                  <a:latin typeface="TH SarabunPSK" pitchFamily="34" charset="-34"/>
                  <a:cs typeface="TH SarabunPSK" pitchFamily="34" charset="-34"/>
                </a:rPr>
                <a:t> 2 แถวและ 5 แถว</a:t>
              </a:r>
              <a:endParaRPr lang="en-US" sz="1400" b="1" baseline="0">
                <a:solidFill>
                  <a:srgbClr val="0000FF"/>
                </a:solidFill>
                <a:latin typeface="TH SarabunPSK" pitchFamily="34" charset="-34"/>
                <a:cs typeface="TH SarabunPSK" pitchFamily="34" charset="-34"/>
              </a:endParaRPr>
            </a:p>
            <a:p>
              <a:r>
                <a:rPr lang="th-TH" sz="1400" u="sng" baseline="0">
                  <a:latin typeface="TH SarabunPSK" pitchFamily="34" charset="-34"/>
                  <a:cs typeface="TH SarabunPSK" pitchFamily="34" charset="-34"/>
                </a:rPr>
                <a:t>เสาเข็ม  3 แถว</a:t>
              </a:r>
              <a:endParaRPr lang="en-US" sz="1400" u="sng" baseline="0">
                <a:latin typeface="TH SarabunPSK" pitchFamily="34" charset="-34"/>
                <a:cs typeface="TH SarabunPSK" pitchFamily="34" charset="-34"/>
              </a:endParaRPr>
            </a:p>
            <a:p>
              <a:r>
                <a:rPr lang="th-TH" sz="1400" baseline="0">
                  <a:latin typeface="TH SarabunPSK" pitchFamily="34" charset="-34"/>
                  <a:cs typeface="TH SarabunPSK" pitchFamily="34" charset="-34"/>
                </a:rPr>
                <a:t>- ใช้ปริมาณคอนกรีตน้อยกว่า 10 </a:t>
              </a:r>
              <a:r>
                <a:rPr lang="en-US" sz="1400" baseline="0">
                  <a:latin typeface="TH SarabunPSK" pitchFamily="34" charset="-34"/>
                  <a:cs typeface="TH SarabunPSK" pitchFamily="34" charset="-34"/>
                </a:rPr>
                <a:t>%</a:t>
              </a:r>
            </a:p>
            <a:p>
              <a:r>
                <a:rPr lang="en-US" sz="1400" baseline="0">
                  <a:latin typeface="TH SarabunPSK" pitchFamily="34" charset="-34"/>
                  <a:cs typeface="TH SarabunPSK" pitchFamily="34" charset="-34"/>
                </a:rPr>
                <a:t>- </a:t>
              </a:r>
              <a:r>
                <a:rPr lang="th-TH" sz="1400" baseline="0">
                  <a:latin typeface="TH SarabunPSK" pitchFamily="34" charset="-34"/>
                  <a:cs typeface="TH SarabunPSK" pitchFamily="34" charset="-34"/>
                </a:rPr>
                <a:t> มีระยะ </a:t>
              </a:r>
              <a:r>
                <a:rPr lang="en-US" sz="1400" baseline="0">
                  <a:latin typeface="TH SarabunPSK" pitchFamily="34" charset="-34"/>
                  <a:cs typeface="TH SarabunPSK" pitchFamily="34" charset="-34"/>
                </a:rPr>
                <a:t>ARM </a:t>
              </a:r>
              <a:r>
                <a:rPr lang="th-TH" sz="1400" baseline="0">
                  <a:latin typeface="TH SarabunPSK" pitchFamily="34" charset="-34"/>
                  <a:cs typeface="TH SarabunPSK" pitchFamily="34" charset="-34"/>
                </a:rPr>
                <a:t> ด้านยาวมากกว่าซึ่งจะทำให้เหล็กเสริมมากกว่า</a:t>
              </a:r>
            </a:p>
            <a:p>
              <a:r>
                <a:rPr lang="th-TH" sz="1400" baseline="0">
                  <a:latin typeface="TH SarabunPSK" pitchFamily="34" charset="-34"/>
                  <a:cs typeface="TH SarabunPSK" pitchFamily="34" charset="-34"/>
                </a:rPr>
                <a:t>- สำหรับด้านสั้น เหล็กอาจจะน้อยกว่า แต่ก็ต้องพิจารณาการใส่เหล็กเสริมขั้นด่ำด้วย</a:t>
              </a:r>
            </a:p>
            <a:p>
              <a:endParaRPr lang="th-TH" sz="1400" baseline="0">
                <a:latin typeface="TH SarabunPSK" pitchFamily="34" charset="-34"/>
                <a:cs typeface="TH SarabunPSK" pitchFamily="34" charset="-34"/>
              </a:endParaRPr>
            </a:p>
            <a:p>
              <a:r>
                <a:rPr lang="th-TH" sz="1400" u="sng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เสาเข็ม  5 แถว</a:t>
              </a:r>
              <a:endParaRPr lang="th-TH" sz="1400">
                <a:effectLst/>
                <a:latin typeface="TH SarabunPSK" panose="020B0500040200020003" pitchFamily="34" charset="-34"/>
                <a:cs typeface="TH SarabunPSK" panose="020B0500040200020003" pitchFamily="34" charset="-34"/>
              </a:endParaRPr>
            </a:p>
            <a:p>
              <a:r>
                <a:rPr lang="th-TH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- ใช้ปริมาณคอนกรีตมากกว่า 10 </a:t>
              </a:r>
              <a:r>
                <a:rPr lang="en-US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%</a:t>
              </a:r>
              <a:endParaRPr lang="th-TH" sz="1400">
                <a:effectLst/>
                <a:latin typeface="TH SarabunPSK" panose="020B0500040200020003" pitchFamily="34" charset="-34"/>
                <a:cs typeface="TH SarabunPSK" panose="020B0500040200020003" pitchFamily="34" charset="-34"/>
              </a:endParaRPr>
            </a:p>
            <a:p>
              <a:r>
                <a:rPr lang="en-US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- </a:t>
              </a:r>
              <a:r>
                <a:rPr lang="th-TH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 มีระยะ </a:t>
              </a:r>
              <a:r>
                <a:rPr lang="en-US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ARM </a:t>
              </a:r>
              <a:r>
                <a:rPr lang="th-TH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 2 ด้านเท่ากัน จึงจัดเหล็กเสริม 2 ทิศทางได้ง่าย</a:t>
              </a:r>
            </a:p>
            <a:p>
              <a:endParaRPr lang="th-TH" sz="1400" baseline="0">
                <a:solidFill>
                  <a:schemeClr val="dk1"/>
                </a:solidFill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endParaRPr>
            </a:p>
            <a:p>
              <a:r>
                <a:rPr lang="th-TH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หมายเหตุ </a:t>
              </a:r>
              <a:r>
                <a:rPr lang="en-US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:   </a:t>
              </a:r>
              <a:r>
                <a:rPr lang="th-TH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พื้นที่และระยะ </a:t>
              </a:r>
              <a:r>
                <a:rPr lang="en-US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ARM </a:t>
              </a:r>
              <a:r>
                <a:rPr lang="th-TH" sz="1400" baseline="0">
                  <a:solidFill>
                    <a:schemeClr val="dk1"/>
                  </a:solidFill>
                  <a:effectLst/>
                  <a:latin typeface="TH SarabunPSK" panose="020B0500040200020003" pitchFamily="34" charset="-34"/>
                  <a:ea typeface="+mn-ea"/>
                  <a:cs typeface="TH SarabunPSK" panose="020B0500040200020003" pitchFamily="34" charset="-34"/>
                </a:rPr>
                <a:t> เป็นค่าโดยประมาณ</a:t>
              </a:r>
              <a:endParaRPr lang="th-TH" sz="1400">
                <a:effectLst/>
                <a:latin typeface="TH SarabunPSK" panose="020B0500040200020003" pitchFamily="34" charset="-34"/>
                <a:cs typeface="TH SarabunPSK" panose="020B0500040200020003" pitchFamily="34" charset="-34"/>
              </a:endParaRPr>
            </a:p>
          </xdr:txBody>
        </xdr:sp>
      </xdr:grpSp>
      <xdr:pic>
        <xdr:nvPicPr>
          <xdr:cNvPr id="24" name="Picture 23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0515600" y="142874"/>
            <a:ext cx="2361142" cy="2771776"/>
          </a:xfrm>
          <a:prstGeom prst="rect">
            <a:avLst/>
          </a:prstGeom>
        </xdr:spPr>
      </xdr:pic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323849</xdr:colOff>
      <xdr:row>27</xdr:row>
      <xdr:rowOff>47625</xdr:rowOff>
    </xdr:from>
    <xdr:to>
      <xdr:col>16</xdr:col>
      <xdr:colOff>666751</xdr:colOff>
      <xdr:row>33</xdr:row>
      <xdr:rowOff>228600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372099" y="6572250"/>
          <a:ext cx="4019552" cy="1752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300">
              <a:latin typeface="TH SarabunPSK" pitchFamily="34" charset="-34"/>
              <a:cs typeface="TH SarabunPSK" pitchFamily="34" charset="-34"/>
            </a:rPr>
            <a:t>R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แรงปฏิกริยาของเสาเข็ม, ตัน</a:t>
          </a:r>
        </a:p>
        <a:p>
          <a:r>
            <a:rPr lang="en-US" sz="1300">
              <a:latin typeface="TH SarabunPSK" pitchFamily="34" charset="-34"/>
              <a:cs typeface="TH SarabunPSK" pitchFamily="34" charset="-34"/>
            </a:rPr>
            <a:t>P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แรงที่กระทำต่อฐานรากรวมน้ำหนักฐานราก , ตัน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Mx , My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โมเมนต์รอบแกน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ตามลำดับ, ตัน-ม.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Mxo,Myo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โมเมนต์ภายนอกรอบแกน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x,y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ตามลำดับ, ตัน-ม.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 , 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จากจุดศูนย์ถ่วงของฐานรากเดิมถึงตำแหน่งเสาเข็ม, ม.</a:t>
          </a:r>
        </a:p>
        <a:p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</a:t>
          </a:r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,D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ระยะที่คาดเคลื่อน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(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ระยะเยื้องศูนย์), ซม.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x' , y'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ระยะพิกัดใหม่จากจุดศูนย์ถ่วงของฐานรากเดิมถึงตำแหน่งเสาเข็ม, 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 , 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ระยะพิกัดจากจุดศูนย์ถ่วงใหม่ของฐานรากถึงตำแหน่งเสาเข็ม, ม.</a:t>
          </a:r>
          <a:endParaRPr lang="en-US" sz="1300" baseline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New CG.     =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ตำแหน่งจุดศูนย์ถ่วงของเสาเข็มใหม่จากการเยื้องศูนย์ของเสาเข็มเท่านั้น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0</xdr:colOff>
      <xdr:row>29</xdr:row>
      <xdr:rowOff>1</xdr:rowOff>
    </xdr:from>
    <xdr:to>
      <xdr:col>8</xdr:col>
      <xdr:colOff>0</xdr:colOff>
      <xdr:row>31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81100" y="7000876"/>
              <a:ext cx="2667000" cy="504824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14:m>
                <m:oMath xmlns:m="http://schemas.openxmlformats.org/officeDocument/2006/math">
                  <m:f>
                    <m:fPr>
                      <m:ctrlPr>
                        <a:rPr lang="th-TH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2</m:t>
                      </m:r>
                    </m:den>
                  </m:f>
                </m:oMath>
              </a14:m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den>
                  </m:f>
                </m:oMath>
              </a14:m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81100" y="7000876"/>
              <a:ext cx="2667000" cy="504824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:r>
                <a:rPr lang="th-TH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M_y I_x−M_x I_xy</a:t>
              </a:r>
              <a:r>
                <a:rPr lang="th-TH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I_x  I_y  −(I_xy )</a:t>
              </a:r>
              <a:r>
                <a:rPr lang="en-US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2</a:t>
              </a:r>
              <a:r>
                <a:rPr lang="th-TH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M_x I_y−M_y I_xy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I_x  I_y  −(I_xy )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Fallback>
    </mc:AlternateContent>
    <xdr:clientData/>
  </xdr:twoCellAnchor>
  <xdr:twoCellAnchor editAs="oneCell">
    <xdr:from>
      <xdr:col>12</xdr:col>
      <xdr:colOff>76200</xdr:colOff>
      <xdr:row>1</xdr:row>
      <xdr:rowOff>45613</xdr:rowOff>
    </xdr:from>
    <xdr:to>
      <xdr:col>17</xdr:col>
      <xdr:colOff>95250</xdr:colOff>
      <xdr:row>9</xdr:row>
      <xdr:rowOff>219075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155208</xdr:colOff>
      <xdr:row>0</xdr:row>
      <xdr:rowOff>66675</xdr:rowOff>
    </xdr:from>
    <xdr:to>
      <xdr:col>17</xdr:col>
      <xdr:colOff>57151</xdr:colOff>
      <xdr:row>6</xdr:row>
      <xdr:rowOff>131970</xdr:rowOff>
    </xdr:to>
    <xdr:grpSp>
      <xdr:nvGrpSpPr>
        <xdr:cNvPr id="6" name="Group 5"/>
        <xdr:cNvGrpSpPr/>
      </xdr:nvGrpSpPr>
      <xdr:grpSpPr>
        <a:xfrm>
          <a:off x="7556133" y="66675"/>
          <a:ext cx="2006968" cy="1541670"/>
          <a:chOff x="7964377" y="695432"/>
          <a:chExt cx="2055491" cy="1550285"/>
        </a:xfrm>
      </xdr:grpSpPr>
      <xdr:sp macro="" textlink="">
        <xdr:nvSpPr>
          <xdr:cNvPr id="7" name="Rectangle 6"/>
          <xdr:cNvSpPr/>
        </xdr:nvSpPr>
        <xdr:spPr>
          <a:xfrm>
            <a:off x="8039790" y="1731385"/>
            <a:ext cx="428982" cy="379690"/>
          </a:xfrm>
          <a:prstGeom prst="rect">
            <a:avLst/>
          </a:prstGeom>
          <a:solidFill>
            <a:srgbClr val="FFFF00">
              <a:alpha val="14000"/>
            </a:srgbClr>
          </a:solidFill>
          <a:ln w="25400">
            <a:solidFill>
              <a:schemeClr val="tx1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grpSp>
        <xdr:nvGrpSpPr>
          <xdr:cNvPr id="8" name="กลุ่ม 7">
            <a:extLst>
              <a:ext uri="{FF2B5EF4-FFF2-40B4-BE49-F238E27FC236}">
                <a16:creationId xmlns="" xmlns:a16="http://schemas.microsoft.com/office/drawing/2014/main" id="{00000000-0008-0000-0100-000008000000}"/>
              </a:ext>
            </a:extLst>
          </xdr:cNvPr>
          <xdr:cNvGrpSpPr/>
        </xdr:nvGrpSpPr>
        <xdr:grpSpPr>
          <a:xfrm>
            <a:off x="7964377" y="695432"/>
            <a:ext cx="2055491" cy="1550285"/>
            <a:chOff x="8456614" y="134208"/>
            <a:chExt cx="1330805" cy="1364272"/>
          </a:xfrm>
        </xdr:grpSpPr>
        <xdr:sp macro="" textlink="">
          <xdr:nvSpPr>
            <xdr:cNvPr id="9" name="กล่องข้อความ 27">
              <a:extLst>
                <a:ext uri="{FF2B5EF4-FFF2-40B4-BE49-F238E27FC236}">
                  <a16:creationId xmlns="" xmlns:a16="http://schemas.microsoft.com/office/drawing/2014/main" id="{00000000-0008-0000-0100-00001C000000}"/>
                </a:ext>
              </a:extLst>
            </xdr:cNvPr>
            <xdr:cNvSpPr txBox="1"/>
          </xdr:nvSpPr>
          <xdr:spPr>
            <a:xfrm>
              <a:off x="8805111" y="134208"/>
              <a:ext cx="312815" cy="28467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th-TH" sz="1200">
                  <a:solidFill>
                    <a:srgbClr val="0000FF"/>
                  </a:solidFill>
                </a:rPr>
                <a:t>+</a:t>
              </a:r>
              <a:r>
                <a:rPr lang="en-US" sz="1200">
                  <a:solidFill>
                    <a:srgbClr val="0000FF"/>
                  </a:solidFill>
                </a:rPr>
                <a:t>M</a:t>
              </a:r>
              <a:r>
                <a:rPr lang="en-US" sz="1200" baseline="-25000">
                  <a:solidFill>
                    <a:srgbClr val="0000FF"/>
                  </a:solidFill>
                </a:rPr>
                <a:t>y</a:t>
              </a:r>
              <a:endParaRPr lang="th-TH" sz="1200" baseline="-25000">
                <a:solidFill>
                  <a:srgbClr val="0000FF"/>
                </a:solidFill>
              </a:endParaRPr>
            </a:p>
          </xdr:txBody>
        </xdr:sp>
        <xdr:sp macro="" textlink="">
          <xdr:nvSpPr>
            <xdr:cNvPr id="10" name="ส่วนโค้ง 21">
              <a:extLst>
                <a:ext uri="{FF2B5EF4-FFF2-40B4-BE49-F238E27FC236}">
                  <a16:creationId xmlns="" xmlns:a16="http://schemas.microsoft.com/office/drawing/2014/main" id="{00000000-0008-0000-0100-000016000000}"/>
                </a:ext>
              </a:extLst>
            </xdr:cNvPr>
            <xdr:cNvSpPr/>
          </xdr:nvSpPr>
          <xdr:spPr>
            <a:xfrm>
              <a:off x="9198069" y="1008244"/>
              <a:ext cx="457138" cy="490236"/>
            </a:xfrm>
            <a:prstGeom prst="arc">
              <a:avLst>
                <a:gd name="adj1" fmla="val 17422023"/>
                <a:gd name="adj2" fmla="val 4102430"/>
              </a:avLst>
            </a:prstGeom>
            <a:ln w="12700">
              <a:solidFill>
                <a:schemeClr val="bg1">
                  <a:lumMod val="50000"/>
                </a:schemeClr>
              </a:solidFill>
              <a:prstDash val="sysDash"/>
              <a:headEnd type="triangle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1" name="ส่วนโค้ง 22">
              <a:extLst>
                <a:ext uri="{FF2B5EF4-FFF2-40B4-BE49-F238E27FC236}">
                  <a16:creationId xmlns="" xmlns:a16="http://schemas.microsoft.com/office/drawing/2014/main" id="{00000000-0008-0000-0100-000017000000}"/>
                </a:ext>
              </a:extLst>
            </xdr:cNvPr>
            <xdr:cNvSpPr/>
          </xdr:nvSpPr>
          <xdr:spPr>
            <a:xfrm rot="5400000" flipH="1">
              <a:off x="8359025" y="306111"/>
              <a:ext cx="645751" cy="450573"/>
            </a:xfrm>
            <a:prstGeom prst="arc">
              <a:avLst>
                <a:gd name="adj1" fmla="val 17127494"/>
                <a:gd name="adj2" fmla="val 4133789"/>
              </a:avLst>
            </a:prstGeom>
            <a:ln w="12700">
              <a:solidFill>
                <a:schemeClr val="bg1">
                  <a:lumMod val="50000"/>
                </a:schemeClr>
              </a:solidFill>
              <a:prstDash val="sysDash"/>
              <a:headEnd type="triangle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2" name="กล่องข้อความ 28">
              <a:extLst>
                <a:ext uri="{FF2B5EF4-FFF2-40B4-BE49-F238E27FC236}">
                  <a16:creationId xmlns="" xmlns:a16="http://schemas.microsoft.com/office/drawing/2014/main" id="{00000000-0008-0000-0100-00001D000000}"/>
                </a:ext>
              </a:extLst>
            </xdr:cNvPr>
            <xdr:cNvSpPr txBox="1"/>
          </xdr:nvSpPr>
          <xdr:spPr>
            <a:xfrm>
              <a:off x="9382794" y="698606"/>
              <a:ext cx="404625" cy="42582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th-TH" sz="1400">
                  <a:solidFill>
                    <a:srgbClr val="0000FF"/>
                  </a:solidFill>
                </a:rPr>
                <a:t>+</a:t>
              </a:r>
              <a:r>
                <a:rPr lang="en-US" sz="1400">
                  <a:solidFill>
                    <a:srgbClr val="0000FF"/>
                  </a:solidFill>
                </a:rPr>
                <a:t>M</a:t>
              </a:r>
              <a:r>
                <a:rPr lang="en-US" sz="1400" baseline="-25000">
                  <a:solidFill>
                    <a:srgbClr val="0000FF"/>
                  </a:solidFill>
                </a:rPr>
                <a:t>x</a:t>
              </a:r>
              <a:endParaRPr lang="th-TH" sz="1400" baseline="-25000">
                <a:solidFill>
                  <a:srgbClr val="0000FF"/>
                </a:solidFill>
              </a:endParaRPr>
            </a:p>
          </xdr:txBody>
        </xdr:sp>
      </xdr:grpSp>
    </xdr:grpSp>
    <xdr:clientData/>
  </xdr:twoCellAnchor>
  <xdr:twoCellAnchor editAs="oneCell">
    <xdr:from>
      <xdr:col>9</xdr:col>
      <xdr:colOff>47625</xdr:colOff>
      <xdr:row>2</xdr:row>
      <xdr:rowOff>19050</xdr:rowOff>
    </xdr:from>
    <xdr:to>
      <xdr:col>11</xdr:col>
      <xdr:colOff>509059</xdr:colOff>
      <xdr:row>4</xdr:row>
      <xdr:rowOff>171450</xdr:rowOff>
    </xdr:to>
    <xdr:grpSp>
      <xdr:nvGrpSpPr>
        <xdr:cNvPr id="13" name="Group 12"/>
        <xdr:cNvGrpSpPr/>
      </xdr:nvGrpSpPr>
      <xdr:grpSpPr>
        <a:xfrm>
          <a:off x="4495800" y="457200"/>
          <a:ext cx="1575859" cy="714375"/>
          <a:chOff x="3111187" y="619124"/>
          <a:chExt cx="1660249" cy="714375"/>
        </a:xfrm>
      </xdr:grpSpPr>
      <xdr:sp macro="" textlink="">
        <xdr:nvSpPr>
          <xdr:cNvPr id="14" name="TextBox 13"/>
          <xdr:cNvSpPr txBox="1"/>
        </xdr:nvSpPr>
        <xdr:spPr>
          <a:xfrm>
            <a:off x="3111187" y="619124"/>
            <a:ext cx="1660249" cy="7143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24000" tIns="144000" rIns="0" bIns="72000" rtlCol="0" anchor="t"/>
          <a:lstStyle/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ตำแหน่งเสาเข็มใหม่</a:t>
            </a:r>
          </a:p>
          <a:p>
            <a:endParaRPr lang="en-US" sz="500"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ตำแหน่งเสาเข็มตามเดิม</a:t>
            </a:r>
          </a:p>
        </xdr:txBody>
      </xdr:sp>
      <xdr:sp macro="" textlink="">
        <xdr:nvSpPr>
          <xdr:cNvPr id="15" name="Oval 14"/>
          <xdr:cNvSpPr>
            <a:spLocks noChangeAspect="1"/>
          </xdr:cNvSpPr>
        </xdr:nvSpPr>
        <xdr:spPr>
          <a:xfrm>
            <a:off x="3135717" y="733427"/>
            <a:ext cx="265495" cy="252063"/>
          </a:xfrm>
          <a:prstGeom prst="ellipse">
            <a:avLst/>
          </a:prstGeom>
          <a:solidFill>
            <a:schemeClr val="accent1">
              <a:alpha val="86000"/>
            </a:schemeClr>
          </a:solidFill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16" name="Oval 15"/>
          <xdr:cNvSpPr>
            <a:spLocks noChangeAspect="1"/>
          </xdr:cNvSpPr>
        </xdr:nvSpPr>
        <xdr:spPr>
          <a:xfrm>
            <a:off x="3145779" y="1038226"/>
            <a:ext cx="227567" cy="218576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</xdr:col>
      <xdr:colOff>0</xdr:colOff>
      <xdr:row>32</xdr:row>
      <xdr:rowOff>0</xdr:rowOff>
    </xdr:from>
    <xdr:to>
      <xdr:col>4</xdr:col>
      <xdr:colOff>0</xdr:colOff>
      <xdr:row>33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/>
            <xdr:cNvSpPr txBox="1"/>
          </xdr:nvSpPr>
          <xdr:spPr>
            <a:xfrm>
              <a:off x="171450" y="780097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ex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17" name="TextBox 16"/>
            <xdr:cNvSpPr txBox="1"/>
          </xdr:nvSpPr>
          <xdr:spPr>
            <a:xfrm>
              <a:off x="171450" y="780097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M_y=M_yo+P.ex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</xdr:col>
      <xdr:colOff>0</xdr:colOff>
      <xdr:row>31</xdr:row>
      <xdr:rowOff>0</xdr:rowOff>
    </xdr:from>
    <xdr:to>
      <xdr:col>4</xdr:col>
      <xdr:colOff>0</xdr:colOff>
      <xdr:row>32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TextBox 17"/>
            <xdr:cNvSpPr txBox="1"/>
          </xdr:nvSpPr>
          <xdr:spPr>
            <a:xfrm>
              <a:off x="171450" y="750570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ey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18" name="TextBox 17"/>
            <xdr:cNvSpPr txBox="1"/>
          </xdr:nvSpPr>
          <xdr:spPr>
            <a:xfrm>
              <a:off x="171450" y="750570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M_x=M_xo+P.ey =</a:t>
              </a:r>
              <a:endParaRPr lang="th-TH" sz="1200" i="0"/>
            </a:p>
          </xdr:txBody>
        </xdr:sp>
      </mc:Fallback>
    </mc:AlternateContent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323849</xdr:colOff>
      <xdr:row>27</xdr:row>
      <xdr:rowOff>47625</xdr:rowOff>
    </xdr:from>
    <xdr:to>
      <xdr:col>16</xdr:col>
      <xdr:colOff>666751</xdr:colOff>
      <xdr:row>33</xdr:row>
      <xdr:rowOff>228600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372099" y="6810375"/>
          <a:ext cx="4019552" cy="1752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300">
              <a:latin typeface="TH SarabunPSK" pitchFamily="34" charset="-34"/>
              <a:cs typeface="TH SarabunPSK" pitchFamily="34" charset="-34"/>
            </a:rPr>
            <a:t>R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แรงปฏิกริยาของเสาเข็ม, ตัน</a:t>
          </a:r>
        </a:p>
        <a:p>
          <a:r>
            <a:rPr lang="en-US" sz="1300">
              <a:latin typeface="TH SarabunPSK" pitchFamily="34" charset="-34"/>
              <a:cs typeface="TH SarabunPSK" pitchFamily="34" charset="-34"/>
            </a:rPr>
            <a:t>P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แรงที่กระทำต่อฐานรากรวมน้ำหนักฐานราก , ตัน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Mx , My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โมเมนต์รอบแกน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ตามลำดับ, ตัน-ม.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Mxo,Myo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โมเมนต์ภายนอกรอบแกน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x,y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ตามลำดับ, ตัน-ม.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 , 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จากจุดศูนย์ถ่วงของฐานรากเดิมถึงตำแหน่งเสาเข็ม, ม.</a:t>
          </a:r>
        </a:p>
        <a:p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</a:t>
          </a:r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,D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ระยะที่คาดเคลื่อน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(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ระยะเยื้องศูนย์), ซม.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x' , y'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ระยะพิกัดใหม่จากจุดศูนย์ถ่วงของฐานรากเดิมถึงตำแหน่งเสาเข็ม, 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 , 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ระยะพิกัดจากจุดศูนย์ถ่วงใหม่ของฐานรากถึงตำแหน่งเสาเข็ม, ม.</a:t>
          </a:r>
          <a:endParaRPr lang="en-US" sz="1300" baseline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New CG.     =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ตำแหน่งจุดศูนย์ถ่วงของเสาเข็มใหม่จากการเยื้องศูนย์ของเสาเข็มเท่านั้น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0</xdr:colOff>
      <xdr:row>29</xdr:row>
      <xdr:rowOff>1</xdr:rowOff>
    </xdr:from>
    <xdr:to>
      <xdr:col>8</xdr:col>
      <xdr:colOff>0</xdr:colOff>
      <xdr:row>31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81100" y="7239001"/>
              <a:ext cx="2667000" cy="504824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14:m>
                <m:oMath xmlns:m="http://schemas.openxmlformats.org/officeDocument/2006/math">
                  <m:f>
                    <m:fPr>
                      <m:ctrlPr>
                        <a:rPr lang="th-TH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2</m:t>
                      </m:r>
                    </m:den>
                  </m:f>
                </m:oMath>
              </a14:m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den>
                  </m:f>
                </m:oMath>
              </a14:m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81100" y="7239001"/>
              <a:ext cx="2667000" cy="504824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:r>
                <a:rPr lang="th-TH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M_y I_x−M_x I_xy</a:t>
              </a:r>
              <a:r>
                <a:rPr lang="th-TH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I_x  I_y  −(I_xy )</a:t>
              </a:r>
              <a:r>
                <a:rPr lang="en-US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2</a:t>
              </a:r>
              <a:r>
                <a:rPr lang="th-TH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M_x I_y−M_y I_xy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I_x  I_y  −(I_xy )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Fallback>
    </mc:AlternateContent>
    <xdr:clientData/>
  </xdr:twoCellAnchor>
  <xdr:twoCellAnchor editAs="oneCell">
    <xdr:from>
      <xdr:col>12</xdr:col>
      <xdr:colOff>76200</xdr:colOff>
      <xdr:row>1</xdr:row>
      <xdr:rowOff>45613</xdr:rowOff>
    </xdr:from>
    <xdr:to>
      <xdr:col>17</xdr:col>
      <xdr:colOff>95250</xdr:colOff>
      <xdr:row>9</xdr:row>
      <xdr:rowOff>219075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155209</xdr:colOff>
      <xdr:row>0</xdr:row>
      <xdr:rowOff>66675</xdr:rowOff>
    </xdr:from>
    <xdr:to>
      <xdr:col>17</xdr:col>
      <xdr:colOff>333381</xdr:colOff>
      <xdr:row>6</xdr:row>
      <xdr:rowOff>131970</xdr:rowOff>
    </xdr:to>
    <xdr:grpSp>
      <xdr:nvGrpSpPr>
        <xdr:cNvPr id="5" name="Group 4"/>
        <xdr:cNvGrpSpPr/>
      </xdr:nvGrpSpPr>
      <xdr:grpSpPr>
        <a:xfrm>
          <a:off x="7556134" y="66675"/>
          <a:ext cx="2283197" cy="1541670"/>
          <a:chOff x="7964361" y="695432"/>
          <a:chExt cx="2338394" cy="1550285"/>
        </a:xfrm>
      </xdr:grpSpPr>
      <xdr:sp macro="" textlink="">
        <xdr:nvSpPr>
          <xdr:cNvPr id="6" name="Rectangle 5"/>
          <xdr:cNvSpPr/>
        </xdr:nvSpPr>
        <xdr:spPr>
          <a:xfrm>
            <a:off x="8039790" y="1731385"/>
            <a:ext cx="428982" cy="379690"/>
          </a:xfrm>
          <a:prstGeom prst="rect">
            <a:avLst/>
          </a:prstGeom>
          <a:solidFill>
            <a:srgbClr val="FFFF00">
              <a:alpha val="14000"/>
            </a:srgbClr>
          </a:solidFill>
          <a:ln w="25400">
            <a:solidFill>
              <a:schemeClr val="tx1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grpSp>
        <xdr:nvGrpSpPr>
          <xdr:cNvPr id="7" name="กลุ่ม 7">
            <a:extLst>
              <a:ext uri="{FF2B5EF4-FFF2-40B4-BE49-F238E27FC236}">
                <a16:creationId xmlns="" xmlns:a16="http://schemas.microsoft.com/office/drawing/2014/main" id="{00000000-0008-0000-0100-000008000000}"/>
              </a:ext>
            </a:extLst>
          </xdr:cNvPr>
          <xdr:cNvGrpSpPr/>
        </xdr:nvGrpSpPr>
        <xdr:grpSpPr>
          <a:xfrm>
            <a:off x="7964361" y="695432"/>
            <a:ext cx="2338394" cy="1550285"/>
            <a:chOff x="8456614" y="134208"/>
            <a:chExt cx="1513969" cy="1364272"/>
          </a:xfrm>
        </xdr:grpSpPr>
        <xdr:sp macro="" textlink="">
          <xdr:nvSpPr>
            <xdr:cNvPr id="8" name="กล่องข้อความ 27">
              <a:extLst>
                <a:ext uri="{FF2B5EF4-FFF2-40B4-BE49-F238E27FC236}">
                  <a16:creationId xmlns="" xmlns:a16="http://schemas.microsoft.com/office/drawing/2014/main" id="{00000000-0008-0000-0100-00001C000000}"/>
                </a:ext>
              </a:extLst>
            </xdr:cNvPr>
            <xdr:cNvSpPr txBox="1"/>
          </xdr:nvSpPr>
          <xdr:spPr>
            <a:xfrm>
              <a:off x="8805111" y="134208"/>
              <a:ext cx="312815" cy="28467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th-TH" sz="1200">
                  <a:solidFill>
                    <a:srgbClr val="0000FF"/>
                  </a:solidFill>
                </a:rPr>
                <a:t>+</a:t>
              </a:r>
              <a:r>
                <a:rPr lang="en-US" sz="1200">
                  <a:solidFill>
                    <a:srgbClr val="0000FF"/>
                  </a:solidFill>
                </a:rPr>
                <a:t>M</a:t>
              </a:r>
              <a:r>
                <a:rPr lang="en-US" sz="1200" baseline="-25000">
                  <a:solidFill>
                    <a:srgbClr val="0000FF"/>
                  </a:solidFill>
                </a:rPr>
                <a:t>y</a:t>
              </a:r>
              <a:endParaRPr lang="th-TH" sz="1200" baseline="-25000">
                <a:solidFill>
                  <a:srgbClr val="0000FF"/>
                </a:solidFill>
              </a:endParaRPr>
            </a:p>
          </xdr:txBody>
        </xdr:sp>
        <xdr:sp macro="" textlink="">
          <xdr:nvSpPr>
            <xdr:cNvPr id="9" name="ส่วนโค้ง 21">
              <a:extLst>
                <a:ext uri="{FF2B5EF4-FFF2-40B4-BE49-F238E27FC236}">
                  <a16:creationId xmlns="" xmlns:a16="http://schemas.microsoft.com/office/drawing/2014/main" id="{00000000-0008-0000-0100-000016000000}"/>
                </a:ext>
              </a:extLst>
            </xdr:cNvPr>
            <xdr:cNvSpPr/>
          </xdr:nvSpPr>
          <xdr:spPr>
            <a:xfrm>
              <a:off x="9368601" y="1008244"/>
              <a:ext cx="457138" cy="490236"/>
            </a:xfrm>
            <a:prstGeom prst="arc">
              <a:avLst>
                <a:gd name="adj1" fmla="val 17422023"/>
                <a:gd name="adj2" fmla="val 4102430"/>
              </a:avLst>
            </a:prstGeom>
            <a:ln w="12700">
              <a:solidFill>
                <a:schemeClr val="bg1">
                  <a:lumMod val="50000"/>
                </a:schemeClr>
              </a:solidFill>
              <a:prstDash val="sysDash"/>
              <a:headEnd type="triangle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0" name="ส่วนโค้ง 22">
              <a:extLst>
                <a:ext uri="{FF2B5EF4-FFF2-40B4-BE49-F238E27FC236}">
                  <a16:creationId xmlns="" xmlns:a16="http://schemas.microsoft.com/office/drawing/2014/main" id="{00000000-0008-0000-0100-000017000000}"/>
                </a:ext>
              </a:extLst>
            </xdr:cNvPr>
            <xdr:cNvSpPr/>
          </xdr:nvSpPr>
          <xdr:spPr>
            <a:xfrm rot="5400000" flipH="1">
              <a:off x="8359025" y="306111"/>
              <a:ext cx="645751" cy="450573"/>
            </a:xfrm>
            <a:prstGeom prst="arc">
              <a:avLst>
                <a:gd name="adj1" fmla="val 17127494"/>
                <a:gd name="adj2" fmla="val 4133789"/>
              </a:avLst>
            </a:prstGeom>
            <a:ln w="12700">
              <a:solidFill>
                <a:schemeClr val="bg1">
                  <a:lumMod val="50000"/>
                </a:schemeClr>
              </a:solidFill>
              <a:prstDash val="sysDash"/>
              <a:headEnd type="triangle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1" name="กล่องข้อความ 28">
              <a:extLst>
                <a:ext uri="{FF2B5EF4-FFF2-40B4-BE49-F238E27FC236}">
                  <a16:creationId xmlns="" xmlns:a16="http://schemas.microsoft.com/office/drawing/2014/main" id="{00000000-0008-0000-0100-00001D000000}"/>
                </a:ext>
              </a:extLst>
            </xdr:cNvPr>
            <xdr:cNvSpPr txBox="1"/>
          </xdr:nvSpPr>
          <xdr:spPr>
            <a:xfrm>
              <a:off x="9565958" y="698606"/>
              <a:ext cx="404625" cy="42582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th-TH" sz="1400">
                  <a:solidFill>
                    <a:srgbClr val="0000FF"/>
                  </a:solidFill>
                </a:rPr>
                <a:t>+</a:t>
              </a:r>
              <a:r>
                <a:rPr lang="en-US" sz="1400">
                  <a:solidFill>
                    <a:srgbClr val="0000FF"/>
                  </a:solidFill>
                </a:rPr>
                <a:t>M</a:t>
              </a:r>
              <a:r>
                <a:rPr lang="en-US" sz="1400" baseline="-25000">
                  <a:solidFill>
                    <a:srgbClr val="0000FF"/>
                  </a:solidFill>
                </a:rPr>
                <a:t>x</a:t>
              </a:r>
              <a:endParaRPr lang="th-TH" sz="1400" baseline="-25000">
                <a:solidFill>
                  <a:srgbClr val="0000FF"/>
                </a:solidFill>
              </a:endParaRPr>
            </a:p>
          </xdr:txBody>
        </xdr:sp>
      </xdr:grpSp>
    </xdr:grpSp>
    <xdr:clientData/>
  </xdr:twoCellAnchor>
  <xdr:twoCellAnchor editAs="oneCell">
    <xdr:from>
      <xdr:col>9</xdr:col>
      <xdr:colOff>47625</xdr:colOff>
      <xdr:row>2</xdr:row>
      <xdr:rowOff>19050</xdr:rowOff>
    </xdr:from>
    <xdr:to>
      <xdr:col>11</xdr:col>
      <xdr:colOff>509059</xdr:colOff>
      <xdr:row>4</xdr:row>
      <xdr:rowOff>171450</xdr:rowOff>
    </xdr:to>
    <xdr:grpSp>
      <xdr:nvGrpSpPr>
        <xdr:cNvPr id="12" name="Group 11"/>
        <xdr:cNvGrpSpPr/>
      </xdr:nvGrpSpPr>
      <xdr:grpSpPr>
        <a:xfrm>
          <a:off x="4495800" y="457200"/>
          <a:ext cx="1575859" cy="714375"/>
          <a:chOff x="3111187" y="619124"/>
          <a:chExt cx="1660249" cy="714375"/>
        </a:xfrm>
      </xdr:grpSpPr>
      <xdr:sp macro="" textlink="">
        <xdr:nvSpPr>
          <xdr:cNvPr id="13" name="TextBox 12"/>
          <xdr:cNvSpPr txBox="1"/>
        </xdr:nvSpPr>
        <xdr:spPr>
          <a:xfrm>
            <a:off x="3111187" y="619124"/>
            <a:ext cx="1660249" cy="7143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24000" tIns="144000" rIns="0" bIns="72000" rtlCol="0" anchor="t"/>
          <a:lstStyle/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ตำแหน่งเสาเข็มใหม่</a:t>
            </a:r>
          </a:p>
          <a:p>
            <a:endParaRPr lang="en-US" sz="500"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ตำแหน่งเสาเข็มตามเดิม</a:t>
            </a:r>
          </a:p>
        </xdr:txBody>
      </xdr:sp>
      <xdr:sp macro="" textlink="">
        <xdr:nvSpPr>
          <xdr:cNvPr id="14" name="Oval 13"/>
          <xdr:cNvSpPr>
            <a:spLocks noChangeAspect="1"/>
          </xdr:cNvSpPr>
        </xdr:nvSpPr>
        <xdr:spPr>
          <a:xfrm>
            <a:off x="3135717" y="733427"/>
            <a:ext cx="265495" cy="252063"/>
          </a:xfrm>
          <a:prstGeom prst="ellipse">
            <a:avLst/>
          </a:prstGeom>
          <a:solidFill>
            <a:schemeClr val="accent1">
              <a:alpha val="86000"/>
            </a:schemeClr>
          </a:solidFill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15" name="Oval 14"/>
          <xdr:cNvSpPr>
            <a:spLocks noChangeAspect="1"/>
          </xdr:cNvSpPr>
        </xdr:nvSpPr>
        <xdr:spPr>
          <a:xfrm>
            <a:off x="3145779" y="1038226"/>
            <a:ext cx="227567" cy="218576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</xdr:col>
      <xdr:colOff>0</xdr:colOff>
      <xdr:row>32</xdr:row>
      <xdr:rowOff>0</xdr:rowOff>
    </xdr:from>
    <xdr:to>
      <xdr:col>4</xdr:col>
      <xdr:colOff>0</xdr:colOff>
      <xdr:row>33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/>
            <xdr:cNvSpPr txBox="1"/>
          </xdr:nvSpPr>
          <xdr:spPr>
            <a:xfrm>
              <a:off x="171450" y="803910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ex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16" name="TextBox 15"/>
            <xdr:cNvSpPr txBox="1"/>
          </xdr:nvSpPr>
          <xdr:spPr>
            <a:xfrm>
              <a:off x="171450" y="803910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M_y=M_yo+P.ex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</xdr:col>
      <xdr:colOff>0</xdr:colOff>
      <xdr:row>31</xdr:row>
      <xdr:rowOff>0</xdr:rowOff>
    </xdr:from>
    <xdr:to>
      <xdr:col>4</xdr:col>
      <xdr:colOff>0</xdr:colOff>
      <xdr:row>32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/>
            <xdr:cNvSpPr txBox="1"/>
          </xdr:nvSpPr>
          <xdr:spPr>
            <a:xfrm>
              <a:off x="171450" y="774382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ey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17" name="TextBox 16"/>
            <xdr:cNvSpPr txBox="1"/>
          </xdr:nvSpPr>
          <xdr:spPr>
            <a:xfrm>
              <a:off x="171450" y="774382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M_x=M_xo+P.ey =</a:t>
              </a:r>
              <a:endParaRPr lang="th-TH" sz="1200" i="0"/>
            </a:p>
          </xdr:txBody>
        </xdr:sp>
      </mc:Fallback>
    </mc:AlternateContent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323849</xdr:colOff>
      <xdr:row>28</xdr:row>
      <xdr:rowOff>47625</xdr:rowOff>
    </xdr:from>
    <xdr:to>
      <xdr:col>16</xdr:col>
      <xdr:colOff>666751</xdr:colOff>
      <xdr:row>34</xdr:row>
      <xdr:rowOff>228600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372099" y="6810375"/>
          <a:ext cx="4019552" cy="1752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300">
              <a:latin typeface="TH SarabunPSK" pitchFamily="34" charset="-34"/>
              <a:cs typeface="TH SarabunPSK" pitchFamily="34" charset="-34"/>
            </a:rPr>
            <a:t>R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แรงปฏิกริยาของเสาเข็ม, ตัน</a:t>
          </a:r>
        </a:p>
        <a:p>
          <a:r>
            <a:rPr lang="en-US" sz="1300">
              <a:latin typeface="TH SarabunPSK" pitchFamily="34" charset="-34"/>
              <a:cs typeface="TH SarabunPSK" pitchFamily="34" charset="-34"/>
            </a:rPr>
            <a:t>P</a:t>
          </a:r>
          <a:r>
            <a:rPr lang="th-TH" sz="1300">
              <a:latin typeface="TH SarabunPSK" pitchFamily="34" charset="-34"/>
              <a:cs typeface="TH SarabunPSK" pitchFamily="34" charset="-34"/>
            </a:rPr>
            <a:t>     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แรงที่กระทำต่อฐานรากรวมน้ำหนักฐานราก , ตัน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Mx , My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โมเมนต์รอบแกน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ตามลำดับ, ตัน-ม.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Mxo,Myo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โมเมนต์ภายนอกรอบแกน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x,y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ตามลำดับ, ตัน-ม.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 , 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x,y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จากจุดศูนย์ถ่วงของฐานรากเดิมถึงตำแหน่งเสาเข็ม, ม.</a:t>
          </a:r>
        </a:p>
        <a:p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x</a:t>
          </a:r>
          <a:r>
            <a:rPr lang="en-US" sz="1300" baseline="0">
              <a:latin typeface="Symbol" panose="05050102010706020507" pitchFamily="18" charset="2"/>
              <a:cs typeface="TH SarabunPSK" pitchFamily="34" charset="-34"/>
            </a:rPr>
            <a:t>,D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y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ระยะที่คาดเคลื่อน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(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ระยะเยื้องศูนย์), ซม.</a:t>
          </a:r>
        </a:p>
        <a:p>
          <a:r>
            <a:rPr lang="en-US" sz="1300" baseline="0">
              <a:latin typeface="TH SarabunPSK" pitchFamily="34" charset="-34"/>
              <a:cs typeface="TH SarabunPSK" pitchFamily="34" charset="-34"/>
            </a:rPr>
            <a:t>x' , y'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        </a:t>
          </a:r>
          <a:r>
            <a:rPr lang="en-US" sz="1300" baseline="0">
              <a:latin typeface="TH SarabunPSK" pitchFamily="34" charset="-34"/>
              <a:cs typeface="TH SarabunPSK" pitchFamily="34" charset="-34"/>
            </a:rPr>
            <a:t>=  </a:t>
          </a:r>
          <a:r>
            <a:rPr lang="th-TH" sz="1300" baseline="0">
              <a:latin typeface="TH SarabunPSK" pitchFamily="34" charset="-34"/>
              <a:cs typeface="TH SarabunPSK" pitchFamily="34" charset="-34"/>
            </a:rPr>
            <a:t>ระยะพิกัดใหม่จากจุดศูนย์ถ่วงของฐานรากเดิมถึงตำแหน่งเสาเข็ม, ม.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X , Y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</a:t>
          </a: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ระยะพิกัดจากจุดศูนย์ถ่วงใหม่ของฐานรากถึงตำแหน่งเสาเข็ม, ม.</a:t>
          </a:r>
          <a:endParaRPr lang="en-US" sz="1300" baseline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New CG.     = </a:t>
          </a:r>
          <a:r>
            <a:rPr lang="th-TH" sz="13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ตำแหน่งจุดศูนย์ถ่วงของเสาเข็มใหม่จากการเยื้องศูนย์ของเสาเข็มเท่านั้น</a:t>
          </a:r>
          <a:endParaRPr lang="th-TH" sz="13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en-US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 baseline="0">
            <a:latin typeface="TH SarabunPSK" pitchFamily="34" charset="-34"/>
            <a:cs typeface="TH SarabunPSK" pitchFamily="34" charset="-34"/>
          </a:endParaRPr>
        </a:p>
        <a:p>
          <a:endParaRPr lang="th-TH" sz="13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0</xdr:colOff>
      <xdr:row>30</xdr:row>
      <xdr:rowOff>1</xdr:rowOff>
    </xdr:from>
    <xdr:to>
      <xdr:col>8</xdr:col>
      <xdr:colOff>0</xdr:colOff>
      <xdr:row>32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81100" y="7239001"/>
              <a:ext cx="2667000" cy="504824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14:m>
                <m:oMath xmlns:m="http://schemas.openxmlformats.org/officeDocument/2006/math">
                  <m:f>
                    <m:fPr>
                      <m:ctrlPr>
                        <a:rPr lang="th-TH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j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j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  <m:t>2</m:t>
                      </m:r>
                    </m:den>
                  </m:f>
                </m:oMath>
              </a14:m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j-cs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M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xy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x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</m:t>
                      </m:r>
                      <m:sSub>
                        <m:sSub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sSubPr>
                        <m:e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I</m:t>
                          </m:r>
                        </m:e>
                        <m:sub>
                          <m:r>
                            <m:rPr>
                              <m:sty m:val="p"/>
                            </m:rPr>
                            <a:rPr lang="en-US" sz="14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y</m:t>
                          </m:r>
                        </m:sub>
                      </m:sSub>
                      <m: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 −</m:t>
                      </m:r>
                      <m:d>
                        <m:dPr>
                          <m:ctrlPr>
                            <a:rPr lang="en-US" sz="14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I</m:t>
                              </m:r>
                            </m:e>
                            <m:sub>
                              <m:r>
                                <m:rPr>
                                  <m:sty m:val="p"/>
                                </m:rPr>
                                <a:rPr lang="en-US" sz="1400" b="0" i="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xy</m:t>
                              </m:r>
                            </m:sub>
                          </m:sSub>
                        </m:e>
                      </m:d>
                      <m:r>
                        <a:rPr lang="en-US" sz="1400" b="0" i="0" baseline="300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den>
                  </m:f>
                </m:oMath>
              </a14:m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81100" y="7239001"/>
              <a:ext cx="2667000" cy="504824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1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=  </a:t>
              </a:r>
              <a:r>
                <a:rPr lang="th-TH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M_y I_x−M_x I_xy</a:t>
              </a:r>
              <a:r>
                <a:rPr lang="th-TH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I_x  I_y  −(I_xy )</a:t>
              </a:r>
              <a:r>
                <a:rPr lang="en-US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2</a:t>
              </a:r>
              <a:r>
                <a:rPr lang="th-TH" sz="1400" b="0" i="0" baseline="3000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      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n</a:t>
              </a:r>
              <a:r>
                <a:rPr lang="en-US" sz="1400" i="0"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=(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M_x I_y−M_y I_xy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)/(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I_x  I_y  −(I_xy )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en-US" sz="1400" b="0" i="0" baseline="30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j-cs"/>
                </a:rPr>
                <a:t>)</a:t>
              </a:r>
              <a:endParaRPr lang="th-TH" sz="1200" i="0">
                <a:latin typeface="Cambria Math" panose="02040503050406030204" pitchFamily="18" charset="0"/>
                <a:ea typeface="Cambria Math" panose="02040503050406030204" pitchFamily="18" charset="0"/>
                <a:cs typeface="+mj-cs"/>
              </a:endParaRPr>
            </a:p>
          </xdr:txBody>
        </xdr:sp>
      </mc:Fallback>
    </mc:AlternateContent>
    <xdr:clientData/>
  </xdr:twoCellAnchor>
  <xdr:twoCellAnchor editAs="oneCell">
    <xdr:from>
      <xdr:col>12</xdr:col>
      <xdr:colOff>76200</xdr:colOff>
      <xdr:row>1</xdr:row>
      <xdr:rowOff>45613</xdr:rowOff>
    </xdr:from>
    <xdr:to>
      <xdr:col>17</xdr:col>
      <xdr:colOff>95250</xdr:colOff>
      <xdr:row>9</xdr:row>
      <xdr:rowOff>219075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155208</xdr:colOff>
      <xdr:row>0</xdr:row>
      <xdr:rowOff>66675</xdr:rowOff>
    </xdr:from>
    <xdr:to>
      <xdr:col>17</xdr:col>
      <xdr:colOff>57151</xdr:colOff>
      <xdr:row>6</xdr:row>
      <xdr:rowOff>131970</xdr:rowOff>
    </xdr:to>
    <xdr:grpSp>
      <xdr:nvGrpSpPr>
        <xdr:cNvPr id="5" name="Group 4"/>
        <xdr:cNvGrpSpPr/>
      </xdr:nvGrpSpPr>
      <xdr:grpSpPr>
        <a:xfrm>
          <a:off x="7556133" y="66675"/>
          <a:ext cx="2006968" cy="1541670"/>
          <a:chOff x="7964377" y="695432"/>
          <a:chExt cx="2055491" cy="1550285"/>
        </a:xfrm>
      </xdr:grpSpPr>
      <xdr:sp macro="" textlink="">
        <xdr:nvSpPr>
          <xdr:cNvPr id="6" name="Rectangle 5"/>
          <xdr:cNvSpPr/>
        </xdr:nvSpPr>
        <xdr:spPr>
          <a:xfrm>
            <a:off x="8039790" y="1731385"/>
            <a:ext cx="428982" cy="379690"/>
          </a:xfrm>
          <a:prstGeom prst="rect">
            <a:avLst/>
          </a:prstGeom>
          <a:solidFill>
            <a:srgbClr val="FFFF00">
              <a:alpha val="14000"/>
            </a:srgbClr>
          </a:solidFill>
          <a:ln w="25400">
            <a:solidFill>
              <a:schemeClr val="tx1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grpSp>
        <xdr:nvGrpSpPr>
          <xdr:cNvPr id="7" name="กลุ่ม 7">
            <a:extLst>
              <a:ext uri="{FF2B5EF4-FFF2-40B4-BE49-F238E27FC236}">
                <a16:creationId xmlns="" xmlns:a16="http://schemas.microsoft.com/office/drawing/2014/main" id="{00000000-0008-0000-0100-000008000000}"/>
              </a:ext>
            </a:extLst>
          </xdr:cNvPr>
          <xdr:cNvGrpSpPr/>
        </xdr:nvGrpSpPr>
        <xdr:grpSpPr>
          <a:xfrm>
            <a:off x="7964377" y="695432"/>
            <a:ext cx="2055491" cy="1550285"/>
            <a:chOff x="8456614" y="134208"/>
            <a:chExt cx="1330805" cy="1364272"/>
          </a:xfrm>
        </xdr:grpSpPr>
        <xdr:sp macro="" textlink="">
          <xdr:nvSpPr>
            <xdr:cNvPr id="8" name="กล่องข้อความ 27">
              <a:extLst>
                <a:ext uri="{FF2B5EF4-FFF2-40B4-BE49-F238E27FC236}">
                  <a16:creationId xmlns="" xmlns:a16="http://schemas.microsoft.com/office/drawing/2014/main" id="{00000000-0008-0000-0100-00001C000000}"/>
                </a:ext>
              </a:extLst>
            </xdr:cNvPr>
            <xdr:cNvSpPr txBox="1"/>
          </xdr:nvSpPr>
          <xdr:spPr>
            <a:xfrm>
              <a:off x="8805111" y="134208"/>
              <a:ext cx="312815" cy="28467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th-TH" sz="1200">
                  <a:solidFill>
                    <a:srgbClr val="0000FF"/>
                  </a:solidFill>
                </a:rPr>
                <a:t>+</a:t>
              </a:r>
              <a:r>
                <a:rPr lang="en-US" sz="1200">
                  <a:solidFill>
                    <a:srgbClr val="0000FF"/>
                  </a:solidFill>
                </a:rPr>
                <a:t>M</a:t>
              </a:r>
              <a:r>
                <a:rPr lang="en-US" sz="1200" baseline="-25000">
                  <a:solidFill>
                    <a:srgbClr val="0000FF"/>
                  </a:solidFill>
                </a:rPr>
                <a:t>y</a:t>
              </a:r>
              <a:endParaRPr lang="th-TH" sz="1200" baseline="-25000">
                <a:solidFill>
                  <a:srgbClr val="0000FF"/>
                </a:solidFill>
              </a:endParaRPr>
            </a:p>
          </xdr:txBody>
        </xdr:sp>
        <xdr:sp macro="" textlink="">
          <xdr:nvSpPr>
            <xdr:cNvPr id="9" name="ส่วนโค้ง 21">
              <a:extLst>
                <a:ext uri="{FF2B5EF4-FFF2-40B4-BE49-F238E27FC236}">
                  <a16:creationId xmlns="" xmlns:a16="http://schemas.microsoft.com/office/drawing/2014/main" id="{00000000-0008-0000-0100-000016000000}"/>
                </a:ext>
              </a:extLst>
            </xdr:cNvPr>
            <xdr:cNvSpPr/>
          </xdr:nvSpPr>
          <xdr:spPr>
            <a:xfrm>
              <a:off x="9198069" y="1008244"/>
              <a:ext cx="457138" cy="490236"/>
            </a:xfrm>
            <a:prstGeom prst="arc">
              <a:avLst>
                <a:gd name="adj1" fmla="val 17422023"/>
                <a:gd name="adj2" fmla="val 4102430"/>
              </a:avLst>
            </a:prstGeom>
            <a:ln w="12700">
              <a:solidFill>
                <a:schemeClr val="bg1">
                  <a:lumMod val="50000"/>
                </a:schemeClr>
              </a:solidFill>
              <a:prstDash val="sysDash"/>
              <a:headEnd type="triangle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0" name="ส่วนโค้ง 22">
              <a:extLst>
                <a:ext uri="{FF2B5EF4-FFF2-40B4-BE49-F238E27FC236}">
                  <a16:creationId xmlns="" xmlns:a16="http://schemas.microsoft.com/office/drawing/2014/main" id="{00000000-0008-0000-0100-000017000000}"/>
                </a:ext>
              </a:extLst>
            </xdr:cNvPr>
            <xdr:cNvSpPr/>
          </xdr:nvSpPr>
          <xdr:spPr>
            <a:xfrm rot="5400000" flipH="1">
              <a:off x="8359025" y="306111"/>
              <a:ext cx="645751" cy="450573"/>
            </a:xfrm>
            <a:prstGeom prst="arc">
              <a:avLst>
                <a:gd name="adj1" fmla="val 17127494"/>
                <a:gd name="adj2" fmla="val 4133789"/>
              </a:avLst>
            </a:prstGeom>
            <a:ln w="12700">
              <a:solidFill>
                <a:schemeClr val="bg1">
                  <a:lumMod val="50000"/>
                </a:schemeClr>
              </a:solidFill>
              <a:prstDash val="sysDash"/>
              <a:headEnd type="triangle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1" name="กล่องข้อความ 28">
              <a:extLst>
                <a:ext uri="{FF2B5EF4-FFF2-40B4-BE49-F238E27FC236}">
                  <a16:creationId xmlns="" xmlns:a16="http://schemas.microsoft.com/office/drawing/2014/main" id="{00000000-0008-0000-0100-00001D000000}"/>
                </a:ext>
              </a:extLst>
            </xdr:cNvPr>
            <xdr:cNvSpPr txBox="1"/>
          </xdr:nvSpPr>
          <xdr:spPr>
            <a:xfrm>
              <a:off x="9382794" y="698606"/>
              <a:ext cx="404625" cy="42582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th-TH" sz="1400">
                  <a:solidFill>
                    <a:srgbClr val="0000FF"/>
                  </a:solidFill>
                </a:rPr>
                <a:t>+</a:t>
              </a:r>
              <a:r>
                <a:rPr lang="en-US" sz="1400">
                  <a:solidFill>
                    <a:srgbClr val="0000FF"/>
                  </a:solidFill>
                </a:rPr>
                <a:t>M</a:t>
              </a:r>
              <a:r>
                <a:rPr lang="en-US" sz="1400" baseline="-25000">
                  <a:solidFill>
                    <a:srgbClr val="0000FF"/>
                  </a:solidFill>
                </a:rPr>
                <a:t>x</a:t>
              </a:r>
              <a:endParaRPr lang="th-TH" sz="1400" baseline="-25000">
                <a:solidFill>
                  <a:srgbClr val="0000FF"/>
                </a:solidFill>
              </a:endParaRPr>
            </a:p>
          </xdr:txBody>
        </xdr:sp>
      </xdr:grpSp>
    </xdr:grpSp>
    <xdr:clientData/>
  </xdr:twoCellAnchor>
  <xdr:twoCellAnchor editAs="oneCell">
    <xdr:from>
      <xdr:col>9</xdr:col>
      <xdr:colOff>47625</xdr:colOff>
      <xdr:row>2</xdr:row>
      <xdr:rowOff>19050</xdr:rowOff>
    </xdr:from>
    <xdr:to>
      <xdr:col>11</xdr:col>
      <xdr:colOff>509059</xdr:colOff>
      <xdr:row>4</xdr:row>
      <xdr:rowOff>171450</xdr:rowOff>
    </xdr:to>
    <xdr:grpSp>
      <xdr:nvGrpSpPr>
        <xdr:cNvPr id="12" name="Group 11"/>
        <xdr:cNvGrpSpPr/>
      </xdr:nvGrpSpPr>
      <xdr:grpSpPr>
        <a:xfrm>
          <a:off x="4495800" y="457200"/>
          <a:ext cx="1575859" cy="714375"/>
          <a:chOff x="3111187" y="619124"/>
          <a:chExt cx="1660249" cy="714375"/>
        </a:xfrm>
      </xdr:grpSpPr>
      <xdr:sp macro="" textlink="">
        <xdr:nvSpPr>
          <xdr:cNvPr id="13" name="TextBox 12"/>
          <xdr:cNvSpPr txBox="1"/>
        </xdr:nvSpPr>
        <xdr:spPr>
          <a:xfrm>
            <a:off x="3111187" y="619124"/>
            <a:ext cx="1660249" cy="7143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24000" tIns="144000" rIns="0" bIns="72000" rtlCol="0" anchor="t"/>
          <a:lstStyle/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ตำแหน่งเสาเข็มใหม่</a:t>
            </a:r>
          </a:p>
          <a:p>
            <a:endParaRPr lang="en-US" sz="500"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400">
                <a:latin typeface="TH SarabunPSK" panose="020B0500040200020003" pitchFamily="34" charset="-34"/>
                <a:cs typeface="TH SarabunPSK" panose="020B0500040200020003" pitchFamily="34" charset="-34"/>
              </a:rPr>
              <a:t>ตำแหน่งเสาเข็มตามเดิม</a:t>
            </a:r>
          </a:p>
        </xdr:txBody>
      </xdr:sp>
      <xdr:sp macro="" textlink="">
        <xdr:nvSpPr>
          <xdr:cNvPr id="14" name="Oval 13"/>
          <xdr:cNvSpPr>
            <a:spLocks noChangeAspect="1"/>
          </xdr:cNvSpPr>
        </xdr:nvSpPr>
        <xdr:spPr>
          <a:xfrm>
            <a:off x="3135717" y="733427"/>
            <a:ext cx="265495" cy="252063"/>
          </a:xfrm>
          <a:prstGeom prst="ellipse">
            <a:avLst/>
          </a:prstGeom>
          <a:solidFill>
            <a:schemeClr val="accent1">
              <a:alpha val="86000"/>
            </a:schemeClr>
          </a:solidFill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15" name="Oval 14"/>
          <xdr:cNvSpPr>
            <a:spLocks noChangeAspect="1"/>
          </xdr:cNvSpPr>
        </xdr:nvSpPr>
        <xdr:spPr>
          <a:xfrm>
            <a:off x="3145779" y="1038226"/>
            <a:ext cx="227567" cy="218576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</xdr:col>
      <xdr:colOff>0</xdr:colOff>
      <xdr:row>33</xdr:row>
      <xdr:rowOff>0</xdr:rowOff>
    </xdr:from>
    <xdr:to>
      <xdr:col>4</xdr:col>
      <xdr:colOff>0</xdr:colOff>
      <xdr:row>34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/>
            <xdr:cNvSpPr txBox="1"/>
          </xdr:nvSpPr>
          <xdr:spPr>
            <a:xfrm>
              <a:off x="171450" y="803910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yo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ex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16" name="TextBox 15"/>
            <xdr:cNvSpPr txBox="1"/>
          </xdr:nvSpPr>
          <xdr:spPr>
            <a:xfrm>
              <a:off x="171450" y="8039100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M_y=M_yo+P.ex =</a:t>
              </a:r>
              <a:endParaRPr lang="th-TH" sz="1200" i="0"/>
            </a:p>
          </xdr:txBody>
        </xdr:sp>
      </mc:Fallback>
    </mc:AlternateContent>
    <xdr:clientData/>
  </xdr:twoCellAnchor>
  <xdr:twoCellAnchor>
    <xdr:from>
      <xdr:col>1</xdr:col>
      <xdr:colOff>0</xdr:colOff>
      <xdr:row>32</xdr:row>
      <xdr:rowOff>0</xdr:rowOff>
    </xdr:from>
    <xdr:to>
      <xdr:col>4</xdr:col>
      <xdr:colOff>0</xdr:colOff>
      <xdr:row>33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/>
            <xdr:cNvSpPr txBox="1"/>
          </xdr:nvSpPr>
          <xdr:spPr>
            <a:xfrm>
              <a:off x="171450" y="774382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200" b="0" i="0">
                            <a:latin typeface="Cambria Math" panose="02040503050406030204" pitchFamily="18" charset="0"/>
                          </a:rPr>
                          <m:t>xo</m:t>
                        </m:r>
                      </m:sub>
                    </m:sSub>
                    <m:r>
                      <a:rPr lang="en-US" sz="1200" b="0" i="0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.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ey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=</m:t>
                    </m:r>
                  </m:oMath>
                </m:oMathPara>
              </a14:m>
              <a:endParaRPr lang="th-TH" sz="1200" i="0"/>
            </a:p>
          </xdr:txBody>
        </xdr:sp>
      </mc:Choice>
      <mc:Fallback xmlns="">
        <xdr:sp macro="" textlink="">
          <xdr:nvSpPr>
            <xdr:cNvPr id="17" name="TextBox 16"/>
            <xdr:cNvSpPr txBox="1"/>
          </xdr:nvSpPr>
          <xdr:spPr>
            <a:xfrm>
              <a:off x="171450" y="7743825"/>
              <a:ext cx="1619250" cy="29527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72000" tIns="0" rIns="0" bIns="0" rtlCol="0" anchor="ctr">
              <a:noAutofit/>
            </a:bodyPr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M_x=M_xo+P.ey =</a:t>
              </a:r>
              <a:endParaRPr lang="th-TH" sz="1200" i="0"/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file/d/1C4S077jNs1ZiLtUigvck3WaLssnMF0n9/view?usp=drivesdk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showGridLines="0" topLeftCell="A10" zoomScale="90" zoomScaleNormal="90" workbookViewId="0">
      <selection activeCell="Y10" sqref="Y10"/>
    </sheetView>
  </sheetViews>
  <sheetFormatPr defaultRowHeight="21" x14ac:dyDescent="0.35"/>
  <cols>
    <col min="1" max="16384" width="9.140625" style="4"/>
  </cols>
  <sheetData>
    <row r="1" spans="1:20" ht="30.75" x14ac:dyDescent="0.45">
      <c r="A1" s="126" t="s">
        <v>19</v>
      </c>
      <c r="K1" s="129" t="s">
        <v>123</v>
      </c>
      <c r="L1" s="127"/>
      <c r="M1" s="127"/>
      <c r="N1" s="127"/>
      <c r="O1" s="127"/>
      <c r="P1" s="127"/>
      <c r="Q1" s="127"/>
      <c r="R1" s="127"/>
      <c r="S1" s="127"/>
      <c r="T1" s="127"/>
    </row>
    <row r="2" spans="1:20" ht="23.25" x14ac:dyDescent="0.35">
      <c r="A2" s="125" t="s">
        <v>32</v>
      </c>
      <c r="K2" s="339" t="s">
        <v>304</v>
      </c>
      <c r="L2" s="340"/>
      <c r="M2" s="340"/>
      <c r="N2" s="340"/>
      <c r="O2" s="340"/>
      <c r="P2" s="340"/>
      <c r="Q2" s="340"/>
      <c r="R2" s="340"/>
      <c r="S2" s="340"/>
      <c r="T2" s="340"/>
    </row>
    <row r="3" spans="1:20" x14ac:dyDescent="0.35">
      <c r="K3" s="340"/>
      <c r="L3" s="340"/>
      <c r="M3" s="340"/>
      <c r="N3" s="340"/>
      <c r="O3" s="340"/>
      <c r="P3" s="340"/>
      <c r="Q3" s="340"/>
      <c r="R3" s="340"/>
      <c r="S3" s="340"/>
      <c r="T3" s="340"/>
    </row>
    <row r="4" spans="1:20" x14ac:dyDescent="0.35">
      <c r="A4" s="4" t="s">
        <v>20</v>
      </c>
      <c r="K4" s="340"/>
      <c r="L4" s="340"/>
      <c r="M4" s="340"/>
      <c r="N4" s="340"/>
      <c r="O4" s="340"/>
      <c r="P4" s="340"/>
      <c r="Q4" s="340"/>
      <c r="R4" s="340"/>
      <c r="S4" s="340"/>
      <c r="T4" s="340"/>
    </row>
    <row r="5" spans="1:20" x14ac:dyDescent="0.35">
      <c r="A5" s="4" t="s">
        <v>121</v>
      </c>
      <c r="K5" s="340"/>
      <c r="L5" s="340"/>
      <c r="M5" s="340"/>
      <c r="N5" s="340"/>
      <c r="O5" s="340"/>
      <c r="P5" s="340"/>
      <c r="Q5" s="340"/>
      <c r="R5" s="340"/>
      <c r="S5" s="340"/>
      <c r="T5" s="340"/>
    </row>
    <row r="6" spans="1:20" x14ac:dyDescent="0.35">
      <c r="A6" s="4" t="s">
        <v>21</v>
      </c>
      <c r="K6" s="340"/>
      <c r="L6" s="340"/>
      <c r="M6" s="340"/>
      <c r="N6" s="340"/>
      <c r="O6" s="340"/>
      <c r="P6" s="340"/>
      <c r="Q6" s="340"/>
      <c r="R6" s="340"/>
      <c r="S6" s="340"/>
      <c r="T6" s="340"/>
    </row>
    <row r="7" spans="1:20" x14ac:dyDescent="0.35">
      <c r="A7" s="4" t="s">
        <v>22</v>
      </c>
      <c r="K7" s="340"/>
      <c r="L7" s="340"/>
      <c r="M7" s="340"/>
      <c r="N7" s="340"/>
      <c r="O7" s="340"/>
      <c r="P7" s="340"/>
      <c r="Q7" s="340"/>
      <c r="R7" s="340"/>
      <c r="S7" s="340"/>
      <c r="T7" s="340"/>
    </row>
    <row r="8" spans="1:20" x14ac:dyDescent="0.35">
      <c r="A8" s="4" t="s">
        <v>23</v>
      </c>
      <c r="K8" s="340"/>
      <c r="L8" s="340"/>
      <c r="M8" s="340"/>
      <c r="N8" s="340"/>
      <c r="O8" s="340"/>
      <c r="P8" s="340"/>
      <c r="Q8" s="340"/>
      <c r="R8" s="340"/>
      <c r="S8" s="340"/>
      <c r="T8" s="340"/>
    </row>
    <row r="9" spans="1:20" x14ac:dyDescent="0.35">
      <c r="A9" s="4" t="s">
        <v>25</v>
      </c>
      <c r="K9" s="340"/>
      <c r="L9" s="340"/>
      <c r="M9" s="340"/>
      <c r="N9" s="340"/>
      <c r="O9" s="340"/>
      <c r="P9" s="340"/>
      <c r="Q9" s="340"/>
      <c r="R9" s="340"/>
      <c r="S9" s="340"/>
      <c r="T9" s="340"/>
    </row>
    <row r="10" spans="1:20" x14ac:dyDescent="0.35">
      <c r="A10" s="4" t="s">
        <v>24</v>
      </c>
      <c r="K10" s="340"/>
      <c r="L10" s="340"/>
      <c r="M10" s="340"/>
      <c r="N10" s="340"/>
      <c r="O10" s="340"/>
      <c r="P10" s="340"/>
      <c r="Q10" s="340"/>
      <c r="R10" s="340"/>
      <c r="S10" s="340"/>
      <c r="T10" s="340"/>
    </row>
    <row r="11" spans="1:20" x14ac:dyDescent="0.35">
      <c r="A11" s="4" t="s">
        <v>26</v>
      </c>
      <c r="K11" s="340"/>
      <c r="L11" s="340"/>
      <c r="M11" s="340"/>
      <c r="N11" s="340"/>
      <c r="O11" s="340"/>
      <c r="P11" s="340"/>
      <c r="Q11" s="340"/>
      <c r="R11" s="340"/>
      <c r="S11" s="340"/>
      <c r="T11" s="340"/>
    </row>
    <row r="12" spans="1:20" x14ac:dyDescent="0.35">
      <c r="K12" s="340"/>
      <c r="L12" s="340"/>
      <c r="M12" s="340"/>
      <c r="N12" s="340"/>
      <c r="O12" s="340"/>
      <c r="P12" s="340"/>
      <c r="Q12" s="340"/>
      <c r="R12" s="340"/>
      <c r="S12" s="340"/>
      <c r="T12" s="340"/>
    </row>
    <row r="13" spans="1:20" x14ac:dyDescent="0.35">
      <c r="K13" s="340"/>
      <c r="L13" s="340"/>
      <c r="M13" s="340"/>
      <c r="N13" s="340"/>
      <c r="O13" s="340"/>
      <c r="P13" s="340"/>
      <c r="Q13" s="340"/>
      <c r="R13" s="340"/>
      <c r="S13" s="340"/>
      <c r="T13" s="340"/>
    </row>
    <row r="14" spans="1:20" x14ac:dyDescent="0.35">
      <c r="K14" s="340"/>
      <c r="L14" s="340"/>
      <c r="M14" s="340"/>
      <c r="N14" s="340"/>
      <c r="O14" s="340"/>
      <c r="P14" s="340"/>
      <c r="Q14" s="340"/>
      <c r="R14" s="340"/>
      <c r="S14" s="340"/>
      <c r="T14" s="340"/>
    </row>
    <row r="15" spans="1:20" x14ac:dyDescent="0.35">
      <c r="K15" s="340"/>
      <c r="L15" s="340"/>
      <c r="M15" s="340"/>
      <c r="N15" s="340"/>
      <c r="O15" s="340"/>
      <c r="P15" s="340"/>
      <c r="Q15" s="340"/>
      <c r="R15" s="340"/>
      <c r="S15" s="340"/>
      <c r="T15" s="340"/>
    </row>
    <row r="16" spans="1:20" x14ac:dyDescent="0.35">
      <c r="K16" s="340"/>
      <c r="L16" s="340"/>
      <c r="M16" s="340"/>
      <c r="N16" s="340"/>
      <c r="O16" s="340"/>
      <c r="P16" s="340"/>
      <c r="Q16" s="340"/>
      <c r="R16" s="340"/>
      <c r="S16" s="340"/>
      <c r="T16" s="340"/>
    </row>
    <row r="17" spans="1:20" x14ac:dyDescent="0.35">
      <c r="K17" s="340"/>
      <c r="L17" s="340"/>
      <c r="M17" s="340"/>
      <c r="N17" s="340"/>
      <c r="O17" s="340"/>
      <c r="P17" s="340"/>
      <c r="Q17" s="340"/>
      <c r="R17" s="340"/>
      <c r="S17" s="340"/>
      <c r="T17" s="340"/>
    </row>
    <row r="18" spans="1:20" x14ac:dyDescent="0.35">
      <c r="K18" s="340"/>
      <c r="L18" s="340"/>
      <c r="M18" s="340"/>
      <c r="N18" s="340"/>
      <c r="O18" s="340"/>
      <c r="P18" s="340"/>
      <c r="Q18" s="340"/>
      <c r="R18" s="340"/>
      <c r="S18" s="340"/>
      <c r="T18" s="340"/>
    </row>
    <row r="19" spans="1:20" x14ac:dyDescent="0.35">
      <c r="K19" s="340"/>
      <c r="L19" s="340"/>
      <c r="M19" s="340"/>
      <c r="N19" s="340"/>
      <c r="O19" s="340"/>
      <c r="P19" s="340"/>
      <c r="Q19" s="340"/>
      <c r="R19" s="340"/>
      <c r="S19" s="340"/>
      <c r="T19" s="340"/>
    </row>
    <row r="20" spans="1:20" x14ac:dyDescent="0.35">
      <c r="K20" s="340"/>
      <c r="L20" s="340"/>
      <c r="M20" s="340"/>
      <c r="N20" s="340"/>
      <c r="O20" s="340"/>
      <c r="P20" s="340"/>
      <c r="Q20" s="340"/>
      <c r="R20" s="340"/>
      <c r="S20" s="340"/>
      <c r="T20" s="340"/>
    </row>
    <row r="21" spans="1:20" x14ac:dyDescent="0.35">
      <c r="K21" s="340"/>
      <c r="L21" s="340"/>
      <c r="M21" s="340"/>
      <c r="N21" s="340"/>
      <c r="O21" s="340"/>
      <c r="P21" s="340"/>
      <c r="Q21" s="340"/>
      <c r="R21" s="340"/>
      <c r="S21" s="340"/>
      <c r="T21" s="340"/>
    </row>
    <row r="22" spans="1:20" x14ac:dyDescent="0.35">
      <c r="K22" s="340"/>
      <c r="L22" s="340"/>
      <c r="M22" s="340"/>
      <c r="N22" s="340"/>
      <c r="O22" s="340"/>
      <c r="P22" s="340"/>
      <c r="Q22" s="340"/>
      <c r="R22" s="340"/>
      <c r="S22" s="340"/>
      <c r="T22" s="340"/>
    </row>
    <row r="23" spans="1:20" x14ac:dyDescent="0.35">
      <c r="K23" s="340"/>
      <c r="L23" s="340"/>
      <c r="M23" s="340"/>
      <c r="N23" s="340"/>
      <c r="O23" s="340"/>
      <c r="P23" s="340"/>
      <c r="Q23" s="340"/>
      <c r="R23" s="340"/>
      <c r="S23" s="340"/>
      <c r="T23" s="340"/>
    </row>
    <row r="24" spans="1:20" x14ac:dyDescent="0.35">
      <c r="K24" s="340"/>
      <c r="L24" s="340"/>
      <c r="M24" s="340"/>
      <c r="N24" s="340"/>
      <c r="O24" s="340"/>
      <c r="P24" s="340"/>
      <c r="Q24" s="340"/>
      <c r="R24" s="340"/>
      <c r="S24" s="340"/>
      <c r="T24" s="340"/>
    </row>
    <row r="25" spans="1:20" x14ac:dyDescent="0.35">
      <c r="A25" s="4" t="s">
        <v>28</v>
      </c>
      <c r="K25" s="340"/>
      <c r="L25" s="340"/>
      <c r="M25" s="340"/>
      <c r="N25" s="340"/>
      <c r="O25" s="340"/>
      <c r="P25" s="340"/>
      <c r="Q25" s="340"/>
      <c r="R25" s="340"/>
      <c r="S25" s="340"/>
      <c r="T25" s="340"/>
    </row>
    <row r="26" spans="1:20" x14ac:dyDescent="0.35">
      <c r="A26" s="4" t="s">
        <v>29</v>
      </c>
      <c r="K26" s="340"/>
      <c r="L26" s="340"/>
      <c r="M26" s="340"/>
      <c r="N26" s="340"/>
      <c r="O26" s="340"/>
      <c r="P26" s="340"/>
      <c r="Q26" s="340"/>
      <c r="R26" s="340"/>
      <c r="S26" s="340"/>
      <c r="T26" s="340"/>
    </row>
    <row r="27" spans="1:20" x14ac:dyDescent="0.35">
      <c r="K27" s="340"/>
      <c r="L27" s="340"/>
      <c r="M27" s="340"/>
      <c r="N27" s="340"/>
      <c r="O27" s="340"/>
      <c r="P27" s="340"/>
      <c r="Q27" s="340"/>
      <c r="R27" s="340"/>
      <c r="S27" s="340"/>
      <c r="T27" s="340"/>
    </row>
    <row r="28" spans="1:20" x14ac:dyDescent="0.35">
      <c r="A28" s="4" t="s">
        <v>30</v>
      </c>
      <c r="K28" s="340"/>
      <c r="L28" s="340"/>
      <c r="M28" s="340"/>
      <c r="N28" s="340"/>
      <c r="O28" s="340"/>
      <c r="P28" s="340"/>
      <c r="Q28" s="340"/>
      <c r="R28" s="340"/>
      <c r="S28" s="340"/>
      <c r="T28" s="340"/>
    </row>
    <row r="29" spans="1:20" x14ac:dyDescent="0.35">
      <c r="A29" s="4" t="s">
        <v>31</v>
      </c>
      <c r="K29" s="340"/>
      <c r="L29" s="340"/>
      <c r="M29" s="340"/>
      <c r="N29" s="340"/>
      <c r="O29" s="340"/>
      <c r="P29" s="340"/>
      <c r="Q29" s="340"/>
      <c r="R29" s="340"/>
      <c r="S29" s="340"/>
      <c r="T29" s="340"/>
    </row>
    <row r="30" spans="1:20" x14ac:dyDescent="0.35">
      <c r="K30" s="340"/>
      <c r="L30" s="340"/>
      <c r="M30" s="340"/>
      <c r="N30" s="340"/>
      <c r="O30" s="340"/>
      <c r="P30" s="340"/>
      <c r="Q30" s="340"/>
      <c r="R30" s="340"/>
      <c r="S30" s="340"/>
      <c r="T30" s="340"/>
    </row>
    <row r="31" spans="1:20" x14ac:dyDescent="0.35">
      <c r="A31" s="4" t="s">
        <v>27</v>
      </c>
      <c r="K31" s="340"/>
      <c r="L31" s="340"/>
      <c r="M31" s="340"/>
      <c r="N31" s="340"/>
      <c r="O31" s="340"/>
      <c r="P31" s="340"/>
      <c r="Q31" s="340"/>
      <c r="R31" s="340"/>
      <c r="S31" s="340"/>
      <c r="T31" s="340"/>
    </row>
    <row r="32" spans="1:20" x14ac:dyDescent="0.35">
      <c r="K32" s="340"/>
      <c r="L32" s="340"/>
      <c r="M32" s="340"/>
      <c r="N32" s="340"/>
      <c r="O32" s="340"/>
      <c r="P32" s="340"/>
      <c r="Q32" s="340"/>
      <c r="R32" s="340"/>
      <c r="S32" s="340"/>
      <c r="T32" s="340"/>
    </row>
    <row r="33" spans="1:20" x14ac:dyDescent="0.35">
      <c r="A33" s="131" t="s">
        <v>273</v>
      </c>
      <c r="K33" s="340"/>
      <c r="L33" s="340"/>
      <c r="M33" s="340"/>
      <c r="N33" s="340"/>
      <c r="O33" s="340"/>
      <c r="P33" s="340"/>
      <c r="Q33" s="340"/>
      <c r="R33" s="340"/>
      <c r="S33" s="340"/>
      <c r="T33" s="340"/>
    </row>
    <row r="34" spans="1:20" ht="23.25" x14ac:dyDescent="0.5">
      <c r="A34" s="130" t="s">
        <v>33</v>
      </c>
      <c r="K34" s="340"/>
      <c r="L34" s="340"/>
      <c r="M34" s="340"/>
      <c r="N34" s="340"/>
      <c r="O34" s="340"/>
      <c r="P34" s="340"/>
      <c r="Q34" s="340"/>
      <c r="R34" s="340"/>
      <c r="S34" s="340"/>
      <c r="T34" s="340"/>
    </row>
    <row r="35" spans="1:20" x14ac:dyDescent="0.35">
      <c r="K35" s="340"/>
      <c r="L35" s="340"/>
      <c r="M35" s="340"/>
      <c r="N35" s="340"/>
      <c r="O35" s="340"/>
      <c r="P35" s="340"/>
      <c r="Q35" s="340"/>
      <c r="R35" s="340"/>
      <c r="S35" s="340"/>
      <c r="T35" s="340"/>
    </row>
  </sheetData>
  <mergeCells count="1">
    <mergeCell ref="K2:T35"/>
  </mergeCells>
  <hyperlinks>
    <hyperlink ref="A34" r:id="rId1"/>
  </hyperlinks>
  <pageMargins left="0.7" right="0.7" top="0.75" bottom="0.75" header="0.3" footer="0.3"/>
  <pageSetup paperSize="9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G117"/>
  <sheetViews>
    <sheetView showGridLines="0" view="pageBreakPreview" zoomScaleNormal="100" zoomScaleSheetLayoutView="100" workbookViewId="0">
      <selection activeCell="T23" sqref="T23"/>
    </sheetView>
  </sheetViews>
  <sheetFormatPr defaultRowHeight="18.75" x14ac:dyDescent="0.5"/>
  <cols>
    <col min="1" max="1" width="6.7109375" style="156" customWidth="1"/>
    <col min="2" max="2" width="11" style="156" customWidth="1"/>
    <col min="3" max="3" width="9.7109375" style="156" customWidth="1"/>
    <col min="4" max="4" width="4.7109375" style="156" customWidth="1"/>
    <col min="5" max="5" width="6.140625" style="156" customWidth="1"/>
    <col min="6" max="6" width="6.85546875" style="156" customWidth="1"/>
    <col min="7" max="7" width="3.85546875" style="156" customWidth="1"/>
    <col min="8" max="8" width="5.85546875" style="158" customWidth="1"/>
    <col min="9" max="9" width="7.28515625" style="158" customWidth="1"/>
    <col min="10" max="10" width="8.7109375" style="156" customWidth="1"/>
    <col min="11" max="11" width="5.140625" style="156" customWidth="1"/>
    <col min="12" max="12" width="4.28515625" style="156" customWidth="1"/>
    <col min="13" max="13" width="7.5703125" style="156" customWidth="1"/>
    <col min="14" max="14" width="10.42578125" style="156" customWidth="1"/>
    <col min="15" max="15" width="11" style="158" customWidth="1"/>
    <col min="16" max="16" width="11.7109375" style="143" customWidth="1"/>
    <col min="17" max="17" width="6" style="144" customWidth="1"/>
    <col min="18" max="18" width="6" style="143" customWidth="1"/>
    <col min="19" max="19" width="6.42578125" style="143" customWidth="1"/>
    <col min="20" max="20" width="21.140625" style="143" bestFit="1" customWidth="1"/>
    <col min="21" max="21" width="17.140625" style="143" customWidth="1"/>
    <col min="22" max="22" width="12.5703125" style="143" customWidth="1"/>
    <col min="23" max="23" width="5.28515625" style="145" customWidth="1"/>
    <col min="24" max="24" width="8" style="143" customWidth="1"/>
    <col min="25" max="25" width="8.140625" style="143" customWidth="1"/>
    <col min="26" max="26" width="9.85546875" style="143" customWidth="1"/>
    <col min="27" max="28" width="9.140625" style="143" customWidth="1"/>
    <col min="29" max="29" width="4" style="144" customWidth="1"/>
    <col min="30" max="30" width="16.7109375" style="143" customWidth="1"/>
    <col min="31" max="31" width="10.85546875" style="144" customWidth="1"/>
    <col min="32" max="33" width="9.140625" style="159" customWidth="1"/>
    <col min="34" max="35" width="9.140625" style="156" customWidth="1"/>
    <col min="36" max="16384" width="9.140625" style="156"/>
  </cols>
  <sheetData>
    <row r="1" spans="2:33" s="140" customFormat="1" ht="26.25" x14ac:dyDescent="0.5">
      <c r="B1" s="139" t="s">
        <v>126</v>
      </c>
      <c r="H1" s="141"/>
      <c r="I1" s="141"/>
      <c r="J1" s="142"/>
      <c r="K1" s="142"/>
      <c r="L1" s="142"/>
      <c r="M1" s="141"/>
      <c r="N1" s="142"/>
      <c r="O1" s="141"/>
      <c r="P1" s="143"/>
      <c r="Q1" s="144"/>
      <c r="R1" s="143"/>
      <c r="S1" s="143"/>
      <c r="T1" s="143"/>
      <c r="U1" s="143"/>
      <c r="V1" s="143"/>
      <c r="W1" s="145"/>
      <c r="X1" s="143"/>
      <c r="Y1" s="143"/>
      <c r="Z1" s="143"/>
      <c r="AA1" s="143"/>
      <c r="AB1" s="143"/>
      <c r="AC1" s="144"/>
      <c r="AD1" s="143"/>
      <c r="AE1" s="144"/>
      <c r="AF1" s="146"/>
      <c r="AG1" s="146"/>
    </row>
    <row r="2" spans="2:33" s="140" customFormat="1" ht="21" customHeight="1" thickBot="1" x14ac:dyDescent="0.55000000000000004">
      <c r="B2" s="147"/>
      <c r="C2" s="338" t="s">
        <v>127</v>
      </c>
      <c r="F2" s="148"/>
      <c r="G2" s="148"/>
      <c r="H2" s="148"/>
      <c r="P2" s="143"/>
      <c r="Q2" s="144"/>
      <c r="R2" s="143"/>
      <c r="S2" s="143"/>
      <c r="T2" s="143"/>
      <c r="U2" s="143"/>
      <c r="V2" s="143"/>
      <c r="W2" s="145"/>
      <c r="X2" s="143"/>
      <c r="Y2" s="143"/>
      <c r="Z2" s="143"/>
      <c r="AA2" s="143"/>
      <c r="AB2" s="143"/>
      <c r="AC2" s="144"/>
      <c r="AD2" s="143"/>
      <c r="AE2" s="144"/>
      <c r="AF2" s="146"/>
      <c r="AG2" s="146"/>
    </row>
    <row r="3" spans="2:33" s="140" customFormat="1" ht="24.75" customHeight="1" thickBot="1" x14ac:dyDescent="0.55000000000000004">
      <c r="B3" s="149" t="s">
        <v>295</v>
      </c>
      <c r="C3" s="345" t="s">
        <v>161</v>
      </c>
      <c r="D3" s="346"/>
      <c r="E3" s="346"/>
      <c r="F3" s="347" t="s">
        <v>164</v>
      </c>
      <c r="G3" s="348"/>
      <c r="H3" s="348"/>
      <c r="I3" s="322" t="s">
        <v>58</v>
      </c>
      <c r="J3" s="323">
        <v>21</v>
      </c>
      <c r="K3" s="324" t="s">
        <v>58</v>
      </c>
      <c r="L3" s="325"/>
      <c r="M3" s="141"/>
      <c r="N3" s="142"/>
      <c r="O3" s="141"/>
      <c r="P3" s="143"/>
      <c r="Q3" s="144"/>
      <c r="R3" s="143"/>
      <c r="S3" s="143"/>
      <c r="T3" s="143"/>
      <c r="U3" s="143"/>
      <c r="V3" s="351" t="s">
        <v>271</v>
      </c>
      <c r="W3" s="352"/>
      <c r="X3" s="352"/>
      <c r="Y3" s="352"/>
      <c r="Z3" s="352"/>
      <c r="AA3" s="353"/>
      <c r="AB3" s="143"/>
      <c r="AC3" s="351" t="s">
        <v>272</v>
      </c>
      <c r="AD3" s="352"/>
      <c r="AE3" s="353"/>
      <c r="AF3" s="146"/>
      <c r="AG3" s="146"/>
    </row>
    <row r="4" spans="2:33" s="140" customFormat="1" ht="24.75" customHeight="1" x14ac:dyDescent="0.4">
      <c r="B4" s="147"/>
      <c r="C4" s="332" t="s">
        <v>130</v>
      </c>
      <c r="D4" s="333"/>
      <c r="E4" s="334" t="s">
        <v>12</v>
      </c>
      <c r="F4" s="335">
        <f>+J3-H7</f>
        <v>20</v>
      </c>
      <c r="G4" s="335"/>
      <c r="H4" s="332" t="s">
        <v>131</v>
      </c>
      <c r="I4" s="333"/>
      <c r="J4" s="336" t="s">
        <v>145</v>
      </c>
      <c r="K4" s="331" t="s">
        <v>132</v>
      </c>
      <c r="L4" s="331" t="s">
        <v>12</v>
      </c>
      <c r="M4" s="337">
        <f>VLOOKUP(F3,V8:AA46,5,0)</f>
        <v>4.8399999999999999E-2</v>
      </c>
      <c r="N4" s="331" t="s">
        <v>133</v>
      </c>
      <c r="P4" s="143"/>
      <c r="Q4" s="144"/>
      <c r="R4" s="143"/>
      <c r="S4" s="143"/>
      <c r="T4" s="143"/>
      <c r="U4" s="143"/>
      <c r="AB4" s="143"/>
      <c r="AC4" s="282" t="s">
        <v>269</v>
      </c>
      <c r="AD4" s="143"/>
      <c r="AE4" s="144"/>
      <c r="AF4" s="146"/>
      <c r="AG4" s="146"/>
    </row>
    <row r="5" spans="2:33" s="140" customFormat="1" ht="24.75" customHeight="1" x14ac:dyDescent="0.5">
      <c r="B5" s="147"/>
      <c r="C5" s="150" t="s">
        <v>134</v>
      </c>
      <c r="D5" s="151" t="s">
        <v>135</v>
      </c>
      <c r="E5" s="151" t="s">
        <v>12</v>
      </c>
      <c r="F5" s="152">
        <f>VLOOKUP(F3,V8:AA46,3,0)</f>
        <v>0.88</v>
      </c>
      <c r="G5" s="152"/>
      <c r="H5" s="154" t="s">
        <v>136</v>
      </c>
      <c r="J5" s="150" t="s">
        <v>137</v>
      </c>
      <c r="K5" s="151" t="s">
        <v>138</v>
      </c>
      <c r="L5" s="151" t="s">
        <v>12</v>
      </c>
      <c r="M5" s="321">
        <f>ROUND(VLOOKUP(F3,V8:AA46,6,0)*F4,0)/1000</f>
        <v>1.853</v>
      </c>
      <c r="N5" s="153" t="s">
        <v>139</v>
      </c>
      <c r="P5" s="143"/>
      <c r="Q5" s="144"/>
      <c r="R5" s="143"/>
      <c r="S5" s="143"/>
      <c r="T5" s="143"/>
      <c r="U5" s="143"/>
      <c r="V5" s="155"/>
      <c r="W5" s="155"/>
      <c r="X5" s="155"/>
      <c r="Y5" s="155"/>
      <c r="Z5" s="155"/>
      <c r="AA5" s="155"/>
      <c r="AB5" s="143"/>
      <c r="AC5" s="330" t="s">
        <v>302</v>
      </c>
      <c r="AD5" s="143"/>
      <c r="AE5" s="144"/>
      <c r="AF5" s="146"/>
      <c r="AG5" s="146"/>
    </row>
    <row r="6" spans="2:33" x14ac:dyDescent="0.5">
      <c r="C6" s="156" t="s">
        <v>140</v>
      </c>
      <c r="E6" s="151" t="s">
        <v>12</v>
      </c>
      <c r="F6" s="157">
        <f>+H7</f>
        <v>1</v>
      </c>
      <c r="H6" s="219" t="s">
        <v>141</v>
      </c>
      <c r="J6" s="156" t="s">
        <v>142</v>
      </c>
      <c r="L6" s="151" t="s">
        <v>12</v>
      </c>
      <c r="M6" s="157">
        <f>+J3</f>
        <v>21</v>
      </c>
      <c r="N6" s="156" t="s">
        <v>141</v>
      </c>
      <c r="X6" s="349" t="s">
        <v>143</v>
      </c>
      <c r="Y6" s="349" t="s">
        <v>144</v>
      </c>
      <c r="Z6" s="349" t="s">
        <v>145</v>
      </c>
      <c r="AA6" s="349" t="s">
        <v>303</v>
      </c>
      <c r="AD6" s="356" t="s">
        <v>146</v>
      </c>
      <c r="AE6" s="357"/>
    </row>
    <row r="7" spans="2:33" ht="19.5" thickBot="1" x14ac:dyDescent="0.55000000000000004">
      <c r="C7" s="226" t="s">
        <v>147</v>
      </c>
      <c r="E7" s="160" t="s">
        <v>148</v>
      </c>
      <c r="F7" s="161"/>
      <c r="G7" s="161"/>
      <c r="H7" s="310">
        <v>1</v>
      </c>
      <c r="I7" s="162" t="s">
        <v>149</v>
      </c>
      <c r="J7" s="163"/>
      <c r="K7" s="164"/>
      <c r="L7" s="161"/>
      <c r="M7" s="161"/>
      <c r="N7" s="164"/>
      <c r="O7" s="165"/>
      <c r="P7" s="143" t="s">
        <v>150</v>
      </c>
      <c r="Q7" s="144" t="s">
        <v>151</v>
      </c>
      <c r="R7" s="144" t="s">
        <v>152</v>
      </c>
      <c r="S7" s="143" t="s">
        <v>153</v>
      </c>
      <c r="X7" s="350"/>
      <c r="Y7" s="350"/>
      <c r="Z7" s="350"/>
      <c r="AA7" s="350"/>
      <c r="AC7" s="166" t="s">
        <v>154</v>
      </c>
      <c r="AD7" s="167" t="s">
        <v>155</v>
      </c>
      <c r="AE7" s="167" t="s">
        <v>156</v>
      </c>
    </row>
    <row r="8" spans="2:33" ht="18.600000000000001" customHeight="1" thickBot="1" x14ac:dyDescent="0.3">
      <c r="B8" s="168" t="s">
        <v>297</v>
      </c>
      <c r="C8" s="311">
        <v>0</v>
      </c>
      <c r="D8" s="168" t="s">
        <v>298</v>
      </c>
      <c r="E8" s="161"/>
      <c r="F8" s="161"/>
      <c r="G8" s="161"/>
      <c r="H8" s="164"/>
      <c r="I8" s="164"/>
      <c r="J8" s="161"/>
      <c r="K8" s="164"/>
      <c r="L8" s="161"/>
      <c r="M8" s="161"/>
      <c r="N8" s="164"/>
      <c r="O8" s="165" t="s">
        <v>294</v>
      </c>
      <c r="P8" s="308">
        <f>+H7</f>
        <v>1</v>
      </c>
      <c r="Q8" s="170">
        <v>0</v>
      </c>
      <c r="R8" s="171"/>
      <c r="S8" s="172"/>
      <c r="U8" s="287" t="s">
        <v>159</v>
      </c>
      <c r="V8" s="317" t="s">
        <v>129</v>
      </c>
      <c r="W8" s="301">
        <v>0.15</v>
      </c>
      <c r="X8" s="301">
        <f>3.14*W8</f>
        <v>0.47099999999999997</v>
      </c>
      <c r="Y8" s="302">
        <v>1.46E-2</v>
      </c>
      <c r="Z8" s="303">
        <f>3.14*0.25*0.15*0.15</f>
        <v>1.7662499999999998E-2</v>
      </c>
      <c r="AA8" s="304">
        <f>+Y8*2400</f>
        <v>35.04</v>
      </c>
      <c r="AC8" s="167"/>
      <c r="AD8" s="173" t="s">
        <v>158</v>
      </c>
      <c r="AE8" s="167"/>
    </row>
    <row r="9" spans="2:33" ht="18.600000000000001" customHeight="1" x14ac:dyDescent="0.25">
      <c r="C9" s="311">
        <v>1</v>
      </c>
      <c r="D9" s="169"/>
      <c r="E9" s="161"/>
      <c r="F9" s="161"/>
      <c r="G9" s="161"/>
      <c r="H9" s="164"/>
      <c r="I9" s="164"/>
      <c r="J9" s="161"/>
      <c r="K9" s="164"/>
      <c r="L9" s="161"/>
      <c r="M9" s="161"/>
      <c r="N9" s="164"/>
      <c r="O9" s="165"/>
      <c r="P9" s="174">
        <f t="shared" ref="P9:P18" si="0">IF(C9-$H$7&lt;0,0,C9)</f>
        <v>1</v>
      </c>
      <c r="Q9" s="175">
        <f t="shared" ref="Q9:Q18" si="1">+$K$12</f>
        <v>0.5</v>
      </c>
      <c r="R9" s="176">
        <f>+$F$5*Q9*IF((P9-H7)&lt;1,0,(P9-P8))</f>
        <v>0</v>
      </c>
      <c r="S9" s="177">
        <f>+S8+R9</f>
        <v>0</v>
      </c>
      <c r="T9" s="156"/>
      <c r="U9" s="288" t="s">
        <v>161</v>
      </c>
      <c r="V9" s="318" t="s">
        <v>160</v>
      </c>
      <c r="W9" s="179">
        <v>0.15</v>
      </c>
      <c r="X9" s="179">
        <f>4*W9</f>
        <v>0.6</v>
      </c>
      <c r="Y9" s="180">
        <v>1.9050000000000001E-2</v>
      </c>
      <c r="Z9" s="181">
        <f>+W9*W9</f>
        <v>2.2499999999999999E-2</v>
      </c>
      <c r="AA9" s="182">
        <f>+Y9*2400</f>
        <v>45.72</v>
      </c>
      <c r="AB9" s="288"/>
      <c r="AC9" s="294">
        <v>350</v>
      </c>
      <c r="AD9" s="183">
        <f t="shared" ref="AD9:AD16" si="2">+Y9*10*$AC$9*0.25/1.3</f>
        <v>12.822115384615383</v>
      </c>
      <c r="AE9" s="184"/>
    </row>
    <row r="10" spans="2:33" ht="18.600000000000001" customHeight="1" x14ac:dyDescent="0.25">
      <c r="C10" s="311">
        <v>2</v>
      </c>
      <c r="D10" s="185"/>
      <c r="E10" s="161"/>
      <c r="F10" s="161"/>
      <c r="G10" s="161"/>
      <c r="H10" s="164"/>
      <c r="I10" s="164"/>
      <c r="J10" s="161"/>
      <c r="K10" s="161"/>
      <c r="L10" s="161"/>
      <c r="M10" s="161"/>
      <c r="N10" s="164"/>
      <c r="O10" s="165"/>
      <c r="P10" s="174">
        <f t="shared" si="0"/>
        <v>2</v>
      </c>
      <c r="Q10" s="175">
        <f t="shared" si="1"/>
        <v>0.5</v>
      </c>
      <c r="R10" s="176">
        <f t="shared" ref="R10:R11" si="3">+$F$5*Q10*IF((P10-P9)&gt;1,0,(P10-P9))</f>
        <v>0.44</v>
      </c>
      <c r="S10" s="177">
        <f t="shared" ref="S10:S18" si="4">+S9+R10</f>
        <v>0.44</v>
      </c>
      <c r="T10" s="156"/>
      <c r="U10" s="288" t="s">
        <v>128</v>
      </c>
      <c r="V10" s="319" t="s">
        <v>162</v>
      </c>
      <c r="W10" s="188">
        <v>0.18</v>
      </c>
      <c r="X10" s="188">
        <f t="shared" ref="X10:X26" si="5">4*W10</f>
        <v>0.72</v>
      </c>
      <c r="Y10" s="189">
        <v>2.7449999999999999E-2</v>
      </c>
      <c r="Z10" s="190">
        <f t="shared" ref="Z10:Z26" si="6">+W10*W10</f>
        <v>3.2399999999999998E-2</v>
      </c>
      <c r="AA10" s="191">
        <f t="shared" ref="AA10:AA35" si="7">+Y10*2400</f>
        <v>65.88</v>
      </c>
      <c r="AB10" s="270"/>
      <c r="AC10" s="295"/>
      <c r="AD10" s="192">
        <f t="shared" si="2"/>
        <v>18.475961538461537</v>
      </c>
      <c r="AE10" s="193" t="s">
        <v>163</v>
      </c>
    </row>
    <row r="11" spans="2:33" ht="18.600000000000001" customHeight="1" x14ac:dyDescent="0.25">
      <c r="C11" s="311">
        <v>3</v>
      </c>
      <c r="D11" s="185"/>
      <c r="E11" s="161"/>
      <c r="F11" s="161"/>
      <c r="G11" s="161"/>
      <c r="H11" s="164"/>
      <c r="I11" s="165"/>
      <c r="J11" s="194"/>
      <c r="K11" s="164"/>
      <c r="L11" s="161"/>
      <c r="M11" s="161"/>
      <c r="N11" s="164"/>
      <c r="O11" s="165"/>
      <c r="P11" s="174">
        <f t="shared" si="0"/>
        <v>3</v>
      </c>
      <c r="Q11" s="175">
        <f t="shared" si="1"/>
        <v>0.5</v>
      </c>
      <c r="R11" s="176">
        <f t="shared" si="3"/>
        <v>0.44</v>
      </c>
      <c r="S11" s="177">
        <f t="shared" si="4"/>
        <v>0.88</v>
      </c>
      <c r="T11" s="156"/>
      <c r="U11" s="288" t="s">
        <v>169</v>
      </c>
      <c r="V11" s="319" t="s">
        <v>164</v>
      </c>
      <c r="W11" s="188">
        <v>0.22</v>
      </c>
      <c r="X11" s="188">
        <f t="shared" si="5"/>
        <v>0.88</v>
      </c>
      <c r="Y11" s="189">
        <v>3.8600000000000002E-2</v>
      </c>
      <c r="Z11" s="190">
        <f t="shared" si="6"/>
        <v>4.8399999999999999E-2</v>
      </c>
      <c r="AA11" s="191">
        <f t="shared" si="7"/>
        <v>92.64</v>
      </c>
      <c r="AB11" s="270"/>
      <c r="AC11" s="295"/>
      <c r="AD11" s="192">
        <f t="shared" si="2"/>
        <v>25.98076923076923</v>
      </c>
      <c r="AE11" s="193" t="s">
        <v>165</v>
      </c>
    </row>
    <row r="12" spans="2:33" ht="18.600000000000001" customHeight="1" x14ac:dyDescent="0.3">
      <c r="B12" s="156" t="s">
        <v>166</v>
      </c>
      <c r="C12" s="311">
        <v>4</v>
      </c>
      <c r="D12" s="185"/>
      <c r="E12" s="161"/>
      <c r="G12" s="161"/>
      <c r="H12" s="195" t="s">
        <v>167</v>
      </c>
      <c r="I12" s="196"/>
      <c r="J12" s="197"/>
      <c r="K12" s="329">
        <v>0.5</v>
      </c>
      <c r="L12" s="327"/>
      <c r="M12" s="328"/>
      <c r="N12" s="198" t="s">
        <v>168</v>
      </c>
      <c r="O12" s="165"/>
      <c r="P12" s="174">
        <f t="shared" si="0"/>
        <v>4</v>
      </c>
      <c r="Q12" s="175">
        <f t="shared" si="1"/>
        <v>0.5</v>
      </c>
      <c r="R12" s="176">
        <f>+$F$5*Q12*IF((P12-P11)&gt;1,0,(P12-P11))</f>
        <v>0.44</v>
      </c>
      <c r="S12" s="177">
        <f t="shared" si="4"/>
        <v>1.32</v>
      </c>
      <c r="T12" s="156"/>
      <c r="U12" s="288" t="s">
        <v>173</v>
      </c>
      <c r="V12" s="319" t="s">
        <v>170</v>
      </c>
      <c r="W12" s="188">
        <v>0.26</v>
      </c>
      <c r="X12" s="188">
        <f t="shared" si="5"/>
        <v>1.04</v>
      </c>
      <c r="Y12" s="189">
        <v>4.8599999999999997E-2</v>
      </c>
      <c r="Z12" s="190">
        <f t="shared" si="6"/>
        <v>6.7600000000000007E-2</v>
      </c>
      <c r="AA12" s="191">
        <f t="shared" si="7"/>
        <v>116.64</v>
      </c>
      <c r="AB12" s="270"/>
      <c r="AC12" s="295"/>
      <c r="AD12" s="192">
        <f t="shared" si="2"/>
        <v>32.71153846153846</v>
      </c>
      <c r="AE12" s="193" t="s">
        <v>171</v>
      </c>
    </row>
    <row r="13" spans="2:33" ht="18.600000000000001" customHeight="1" x14ac:dyDescent="0.25">
      <c r="C13" s="311">
        <v>5</v>
      </c>
      <c r="D13" s="185"/>
      <c r="E13" s="161"/>
      <c r="F13" s="158"/>
      <c r="K13" s="164" t="s">
        <v>172</v>
      </c>
      <c r="L13" s="164" t="s">
        <v>12</v>
      </c>
      <c r="M13" s="199">
        <f>IF(M6&lt;10,VLOOKUP(M6,P9:S30,4,0),VLOOKUP(10,P9:S30,4,0))</f>
        <v>3.96</v>
      </c>
      <c r="N13" s="164" t="s">
        <v>139</v>
      </c>
      <c r="O13" s="165"/>
      <c r="P13" s="174">
        <f t="shared" si="0"/>
        <v>5</v>
      </c>
      <c r="Q13" s="175">
        <f t="shared" si="1"/>
        <v>0.5</v>
      </c>
      <c r="R13" s="176">
        <f t="shared" ref="R13:R18" si="8">+$F$5*Q13*IF((P13-P12)&gt;1,0,(P13-P12))</f>
        <v>0.44</v>
      </c>
      <c r="S13" s="177">
        <f t="shared" si="4"/>
        <v>1.76</v>
      </c>
      <c r="T13" s="156"/>
      <c r="U13" s="288"/>
      <c r="V13" s="319" t="s">
        <v>174</v>
      </c>
      <c r="W13" s="188">
        <v>0.3</v>
      </c>
      <c r="X13" s="188">
        <f t="shared" si="5"/>
        <v>1.2</v>
      </c>
      <c r="Y13" s="189">
        <v>6.6000000000000003E-2</v>
      </c>
      <c r="Z13" s="190">
        <f t="shared" si="6"/>
        <v>0.09</v>
      </c>
      <c r="AA13" s="191">
        <f t="shared" si="7"/>
        <v>158.4</v>
      </c>
      <c r="AB13" s="270"/>
      <c r="AC13" s="295"/>
      <c r="AD13" s="192">
        <f t="shared" si="2"/>
        <v>44.42307692307692</v>
      </c>
      <c r="AE13" s="193" t="s">
        <v>175</v>
      </c>
    </row>
    <row r="14" spans="2:33" ht="18.600000000000001" customHeight="1" x14ac:dyDescent="0.25">
      <c r="C14" s="311">
        <v>6</v>
      </c>
      <c r="D14" s="185"/>
      <c r="E14" s="161"/>
      <c r="H14" s="164"/>
      <c r="I14" s="165"/>
      <c r="J14" s="39"/>
      <c r="K14" s="164"/>
      <c r="L14" s="161"/>
      <c r="M14" s="161"/>
      <c r="N14" s="164"/>
      <c r="O14" s="165"/>
      <c r="P14" s="174">
        <f t="shared" si="0"/>
        <v>6</v>
      </c>
      <c r="Q14" s="175">
        <f t="shared" si="1"/>
        <v>0.5</v>
      </c>
      <c r="R14" s="176">
        <f t="shared" si="8"/>
        <v>0.44</v>
      </c>
      <c r="S14" s="309">
        <f t="shared" si="4"/>
        <v>2.2000000000000002</v>
      </c>
      <c r="U14" s="288"/>
      <c r="V14" s="319" t="s">
        <v>176</v>
      </c>
      <c r="W14" s="188">
        <v>0.35</v>
      </c>
      <c r="X14" s="188">
        <f t="shared" si="5"/>
        <v>1.4</v>
      </c>
      <c r="Y14" s="189">
        <v>8.7999999999999995E-2</v>
      </c>
      <c r="Z14" s="190">
        <f t="shared" si="6"/>
        <v>0.12249999999999998</v>
      </c>
      <c r="AA14" s="191">
        <f t="shared" si="7"/>
        <v>211.2</v>
      </c>
      <c r="AB14" s="270"/>
      <c r="AC14" s="295"/>
      <c r="AD14" s="192">
        <f t="shared" si="2"/>
        <v>59.230769230769219</v>
      </c>
      <c r="AE14" s="193" t="s">
        <v>177</v>
      </c>
    </row>
    <row r="15" spans="2:33" ht="18.600000000000001" customHeight="1" x14ac:dyDescent="0.25">
      <c r="C15" s="311">
        <v>7</v>
      </c>
      <c r="D15" s="185"/>
      <c r="E15" s="161"/>
      <c r="F15" s="161"/>
      <c r="G15" s="161"/>
      <c r="H15" s="164"/>
      <c r="I15" s="165"/>
      <c r="J15" s="200"/>
      <c r="K15" s="164"/>
      <c r="L15" s="161"/>
      <c r="M15" s="161"/>
      <c r="N15" s="164"/>
      <c r="O15" s="165"/>
      <c r="P15" s="174">
        <f t="shared" si="0"/>
        <v>7</v>
      </c>
      <c r="Q15" s="175">
        <f t="shared" si="1"/>
        <v>0.5</v>
      </c>
      <c r="R15" s="176">
        <f t="shared" si="8"/>
        <v>0.44</v>
      </c>
      <c r="S15" s="309">
        <f t="shared" si="4"/>
        <v>2.64</v>
      </c>
      <c r="U15" s="288"/>
      <c r="V15" s="319" t="s">
        <v>178</v>
      </c>
      <c r="W15" s="188">
        <v>0.4</v>
      </c>
      <c r="X15" s="188">
        <f t="shared" si="5"/>
        <v>1.6</v>
      </c>
      <c r="Y15" s="189">
        <v>0.124</v>
      </c>
      <c r="Z15" s="190">
        <f t="shared" si="6"/>
        <v>0.16000000000000003</v>
      </c>
      <c r="AA15" s="191">
        <f t="shared" si="7"/>
        <v>297.60000000000002</v>
      </c>
      <c r="AB15" s="270"/>
      <c r="AC15" s="295"/>
      <c r="AD15" s="192">
        <f t="shared" si="2"/>
        <v>83.461538461538453</v>
      </c>
      <c r="AE15" s="193" t="s">
        <v>179</v>
      </c>
    </row>
    <row r="16" spans="2:33" ht="18.600000000000001" customHeight="1" thickBot="1" x14ac:dyDescent="0.3">
      <c r="C16" s="311">
        <v>8</v>
      </c>
      <c r="D16" s="185"/>
      <c r="E16" s="161"/>
      <c r="F16" s="161"/>
      <c r="G16" s="161"/>
      <c r="H16" s="164"/>
      <c r="I16" s="165"/>
      <c r="J16" s="201"/>
      <c r="K16" s="164"/>
      <c r="L16" s="202"/>
      <c r="M16" s="203"/>
      <c r="N16" s="161"/>
      <c r="O16" s="165"/>
      <c r="P16" s="174">
        <f t="shared" si="0"/>
        <v>8</v>
      </c>
      <c r="Q16" s="175">
        <f t="shared" si="1"/>
        <v>0.5</v>
      </c>
      <c r="R16" s="176">
        <f t="shared" si="8"/>
        <v>0.44</v>
      </c>
      <c r="S16" s="309">
        <f t="shared" si="4"/>
        <v>3.08</v>
      </c>
      <c r="U16" s="289"/>
      <c r="V16" s="320" t="s">
        <v>180</v>
      </c>
      <c r="W16" s="205">
        <v>0.45</v>
      </c>
      <c r="X16" s="205">
        <f t="shared" si="5"/>
        <v>1.8</v>
      </c>
      <c r="Y16" s="206">
        <v>0.15490000000000001</v>
      </c>
      <c r="Z16" s="207">
        <f t="shared" si="6"/>
        <v>0.20250000000000001</v>
      </c>
      <c r="AA16" s="208">
        <f t="shared" si="7"/>
        <v>371.76000000000005</v>
      </c>
      <c r="AB16" s="270"/>
      <c r="AC16" s="296"/>
      <c r="AD16" s="209">
        <f t="shared" si="2"/>
        <v>104.2596153846154</v>
      </c>
      <c r="AE16" s="210" t="s">
        <v>181</v>
      </c>
    </row>
    <row r="17" spans="2:33" ht="18.600000000000001" customHeight="1" x14ac:dyDescent="0.25">
      <c r="C17" s="311">
        <v>9</v>
      </c>
      <c r="D17" s="185"/>
      <c r="E17" s="161"/>
      <c r="F17" s="161"/>
      <c r="G17" s="161"/>
      <c r="H17" s="164"/>
      <c r="I17" s="165"/>
      <c r="J17" s="201"/>
      <c r="K17" s="164"/>
      <c r="L17" s="202"/>
      <c r="M17" s="211"/>
      <c r="N17" s="212"/>
      <c r="O17" s="185"/>
      <c r="P17" s="174">
        <f t="shared" si="0"/>
        <v>9</v>
      </c>
      <c r="Q17" s="175">
        <f t="shared" si="1"/>
        <v>0.5</v>
      </c>
      <c r="R17" s="176">
        <f t="shared" si="8"/>
        <v>0.44</v>
      </c>
      <c r="S17" s="309">
        <f t="shared" si="4"/>
        <v>3.52</v>
      </c>
      <c r="V17" s="318" t="s">
        <v>182</v>
      </c>
      <c r="W17" s="179">
        <v>0.15</v>
      </c>
      <c r="X17" s="179">
        <f t="shared" si="5"/>
        <v>0.6</v>
      </c>
      <c r="Y17" s="181">
        <f t="shared" ref="Y17:Y25" si="9">+W17*W17</f>
        <v>2.2499999999999999E-2</v>
      </c>
      <c r="Z17" s="181">
        <f t="shared" si="6"/>
        <v>2.2499999999999999E-2</v>
      </c>
      <c r="AA17" s="182">
        <f t="shared" si="7"/>
        <v>54</v>
      </c>
      <c r="AB17" s="288"/>
      <c r="AC17" s="294">
        <v>350</v>
      </c>
      <c r="AD17" s="183">
        <f t="shared" ref="AD17:AD26" si="10">+Y17*10*$AC$17*0.25/1.3</f>
        <v>15.144230769230766</v>
      </c>
      <c r="AE17" s="184" t="s">
        <v>183</v>
      </c>
    </row>
    <row r="18" spans="2:33" ht="18.600000000000001" customHeight="1" x14ac:dyDescent="0.25">
      <c r="B18" s="168" t="s">
        <v>157</v>
      </c>
      <c r="C18" s="311">
        <v>10</v>
      </c>
      <c r="D18" s="168" t="s">
        <v>298</v>
      </c>
      <c r="E18" s="161"/>
      <c r="F18" s="213"/>
      <c r="G18" s="213"/>
      <c r="H18" s="164"/>
      <c r="I18" s="164"/>
      <c r="J18" s="161"/>
      <c r="K18" s="164"/>
      <c r="L18" s="161"/>
      <c r="M18" s="213"/>
      <c r="N18" s="161"/>
      <c r="O18" s="164"/>
      <c r="P18" s="174">
        <f t="shared" si="0"/>
        <v>10</v>
      </c>
      <c r="Q18" s="175">
        <f t="shared" si="1"/>
        <v>0.5</v>
      </c>
      <c r="R18" s="176">
        <f t="shared" si="8"/>
        <v>0.44</v>
      </c>
      <c r="S18" s="309">
        <f t="shared" si="4"/>
        <v>3.96</v>
      </c>
      <c r="V18" s="319" t="s">
        <v>184</v>
      </c>
      <c r="W18" s="188">
        <v>0.18</v>
      </c>
      <c r="X18" s="188">
        <f t="shared" si="5"/>
        <v>0.72</v>
      </c>
      <c r="Y18" s="190">
        <f t="shared" si="9"/>
        <v>3.2399999999999998E-2</v>
      </c>
      <c r="Z18" s="190">
        <f t="shared" si="6"/>
        <v>3.2399999999999998E-2</v>
      </c>
      <c r="AA18" s="191">
        <f t="shared" si="7"/>
        <v>77.759999999999991</v>
      </c>
      <c r="AB18" s="270"/>
      <c r="AC18" s="295"/>
      <c r="AD18" s="192">
        <f t="shared" si="10"/>
        <v>21.807692307692303</v>
      </c>
      <c r="AE18" s="193" t="s">
        <v>185</v>
      </c>
    </row>
    <row r="19" spans="2:33" ht="18.600000000000001" customHeight="1" x14ac:dyDescent="0.3">
      <c r="C19" s="311">
        <v>11</v>
      </c>
      <c r="D19" s="185"/>
      <c r="E19" s="161"/>
      <c r="G19" s="161"/>
      <c r="H19" s="161" t="s">
        <v>167</v>
      </c>
      <c r="I19" s="165"/>
      <c r="J19" s="214"/>
      <c r="K19" s="326">
        <f>+K12</f>
        <v>0.5</v>
      </c>
      <c r="L19" s="354">
        <v>0.16</v>
      </c>
      <c r="M19" s="355"/>
      <c r="N19" s="198" t="s">
        <v>168</v>
      </c>
      <c r="O19" s="165"/>
      <c r="P19" s="186">
        <v>11</v>
      </c>
      <c r="Q19" s="175">
        <f>$K$19+$L$19*(P19-$P$18)</f>
        <v>0.66</v>
      </c>
      <c r="R19" s="176">
        <f t="shared" ref="R19:R38" si="11">+$F$5*Q19</f>
        <v>0.58079999999999998</v>
      </c>
      <c r="S19" s="177">
        <f t="shared" ref="S19:S38" si="12">+S18+R19</f>
        <v>4.5407999999999999</v>
      </c>
      <c r="V19" s="319" t="s">
        <v>186</v>
      </c>
      <c r="W19" s="188">
        <v>0.2</v>
      </c>
      <c r="X19" s="188">
        <f t="shared" si="5"/>
        <v>0.8</v>
      </c>
      <c r="Y19" s="190">
        <f t="shared" si="9"/>
        <v>4.0000000000000008E-2</v>
      </c>
      <c r="Z19" s="190">
        <f t="shared" si="6"/>
        <v>4.0000000000000008E-2</v>
      </c>
      <c r="AA19" s="191">
        <f t="shared" si="7"/>
        <v>96.000000000000014</v>
      </c>
      <c r="AB19" s="270"/>
      <c r="AC19" s="295"/>
      <c r="AD19" s="192">
        <f t="shared" si="10"/>
        <v>26.923076923076927</v>
      </c>
      <c r="AE19" s="193" t="s">
        <v>187</v>
      </c>
    </row>
    <row r="20" spans="2:33" ht="18.600000000000001" customHeight="1" x14ac:dyDescent="0.25">
      <c r="B20" s="156" t="s">
        <v>188</v>
      </c>
      <c r="C20" s="311">
        <v>12</v>
      </c>
      <c r="D20" s="185"/>
      <c r="E20" s="161"/>
      <c r="K20" s="164" t="s">
        <v>189</v>
      </c>
      <c r="L20" s="164" t="s">
        <v>12</v>
      </c>
      <c r="M20" s="215">
        <f>IF(M6&lt;=10,0,IF(M6&gt;15,(S23-S18),VLOOKUP(10+(M6-10),P9:S30,4,0)-S18))</f>
        <v>4.3120000000000003</v>
      </c>
      <c r="N20" s="164" t="s">
        <v>139</v>
      </c>
      <c r="O20" s="165"/>
      <c r="P20" s="186">
        <v>12</v>
      </c>
      <c r="Q20" s="175">
        <f t="shared" ref="Q20:Q23" si="13">$K$19+$L$19*(P20-$P$18)</f>
        <v>0.82000000000000006</v>
      </c>
      <c r="R20" s="176">
        <f t="shared" si="11"/>
        <v>0.72160000000000002</v>
      </c>
      <c r="S20" s="177">
        <f t="shared" si="12"/>
        <v>5.2623999999999995</v>
      </c>
      <c r="V20" s="319" t="s">
        <v>190</v>
      </c>
      <c r="W20" s="188">
        <v>0.22</v>
      </c>
      <c r="X20" s="188">
        <f t="shared" si="5"/>
        <v>0.88</v>
      </c>
      <c r="Y20" s="190">
        <f t="shared" si="9"/>
        <v>4.8399999999999999E-2</v>
      </c>
      <c r="Z20" s="190">
        <f t="shared" si="6"/>
        <v>4.8399999999999999E-2</v>
      </c>
      <c r="AA20" s="191">
        <f t="shared" si="7"/>
        <v>116.16</v>
      </c>
      <c r="AB20" s="270"/>
      <c r="AC20" s="295"/>
      <c r="AD20" s="192">
        <f t="shared" si="10"/>
        <v>32.57692307692308</v>
      </c>
      <c r="AE20" s="193" t="s">
        <v>165</v>
      </c>
    </row>
    <row r="21" spans="2:33" ht="18.600000000000001" customHeight="1" x14ac:dyDescent="0.25">
      <c r="C21" s="311">
        <v>13</v>
      </c>
      <c r="D21" s="185"/>
      <c r="E21" s="161"/>
      <c r="H21" s="164"/>
      <c r="I21" s="165"/>
      <c r="J21" s="216"/>
      <c r="K21" s="164"/>
      <c r="L21" s="217"/>
      <c r="M21" s="161"/>
      <c r="N21" s="164"/>
      <c r="O21" s="165"/>
      <c r="P21" s="186">
        <v>13</v>
      </c>
      <c r="Q21" s="175">
        <f t="shared" si="13"/>
        <v>0.98</v>
      </c>
      <c r="R21" s="176">
        <f t="shared" si="11"/>
        <v>0.86239999999999994</v>
      </c>
      <c r="S21" s="177">
        <f t="shared" si="12"/>
        <v>6.1247999999999996</v>
      </c>
      <c r="V21" s="319" t="s">
        <v>191</v>
      </c>
      <c r="W21" s="188">
        <v>0.26</v>
      </c>
      <c r="X21" s="188">
        <f t="shared" si="5"/>
        <v>1.04</v>
      </c>
      <c r="Y21" s="190">
        <f t="shared" si="9"/>
        <v>6.7600000000000007E-2</v>
      </c>
      <c r="Z21" s="190">
        <f t="shared" si="6"/>
        <v>6.7600000000000007E-2</v>
      </c>
      <c r="AA21" s="191">
        <f t="shared" si="7"/>
        <v>162.24</v>
      </c>
      <c r="AB21" s="270"/>
      <c r="AC21" s="295"/>
      <c r="AD21" s="192">
        <f t="shared" si="10"/>
        <v>45.5</v>
      </c>
      <c r="AE21" s="193" t="s">
        <v>192</v>
      </c>
    </row>
    <row r="22" spans="2:33" ht="18.600000000000001" customHeight="1" x14ac:dyDescent="0.25">
      <c r="C22" s="311">
        <v>14</v>
      </c>
      <c r="D22" s="185"/>
      <c r="E22" s="161"/>
      <c r="F22" s="161"/>
      <c r="G22" s="161"/>
      <c r="H22" s="164"/>
      <c r="I22" s="164"/>
      <c r="J22" s="161"/>
      <c r="K22" s="161"/>
      <c r="L22" s="161"/>
      <c r="M22" s="161"/>
      <c r="N22" s="164"/>
      <c r="O22" s="165"/>
      <c r="P22" s="186">
        <v>14</v>
      </c>
      <c r="Q22" s="175">
        <f t="shared" si="13"/>
        <v>1.1400000000000001</v>
      </c>
      <c r="R22" s="176">
        <f t="shared" si="11"/>
        <v>1.0032000000000001</v>
      </c>
      <c r="S22" s="177">
        <f t="shared" si="12"/>
        <v>7.1280000000000001</v>
      </c>
      <c r="T22" s="145"/>
      <c r="U22" s="145"/>
      <c r="V22" s="319" t="s">
        <v>193</v>
      </c>
      <c r="W22" s="188">
        <v>0.3</v>
      </c>
      <c r="X22" s="188">
        <f t="shared" si="5"/>
        <v>1.2</v>
      </c>
      <c r="Y22" s="190">
        <f t="shared" si="9"/>
        <v>0.09</v>
      </c>
      <c r="Z22" s="190">
        <f t="shared" si="6"/>
        <v>0.09</v>
      </c>
      <c r="AA22" s="191">
        <f t="shared" si="7"/>
        <v>216</v>
      </c>
      <c r="AB22" s="270"/>
      <c r="AC22" s="295"/>
      <c r="AD22" s="192">
        <f t="shared" si="10"/>
        <v>60.576923076923066</v>
      </c>
      <c r="AE22" s="193" t="s">
        <v>194</v>
      </c>
    </row>
    <row r="23" spans="2:33" ht="18.600000000000001" customHeight="1" x14ac:dyDescent="0.25">
      <c r="B23" s="168" t="s">
        <v>157</v>
      </c>
      <c r="C23" s="311">
        <v>15</v>
      </c>
      <c r="D23" s="168" t="s">
        <v>298</v>
      </c>
      <c r="E23" s="161"/>
      <c r="F23" s="213"/>
      <c r="G23" s="213"/>
      <c r="H23" s="164"/>
      <c r="I23" s="164"/>
      <c r="J23" s="161"/>
      <c r="K23" s="164"/>
      <c r="L23" s="161"/>
      <c r="M23" s="213"/>
      <c r="N23" s="161"/>
      <c r="O23" s="165"/>
      <c r="P23" s="186">
        <v>15</v>
      </c>
      <c r="Q23" s="175">
        <f t="shared" si="13"/>
        <v>1.3</v>
      </c>
      <c r="R23" s="176">
        <f t="shared" si="11"/>
        <v>1.1440000000000001</v>
      </c>
      <c r="S23" s="177">
        <f t="shared" si="12"/>
        <v>8.2720000000000002</v>
      </c>
      <c r="V23" s="319" t="s">
        <v>195</v>
      </c>
      <c r="W23" s="188">
        <v>0.35</v>
      </c>
      <c r="X23" s="188">
        <f t="shared" si="5"/>
        <v>1.4</v>
      </c>
      <c r="Y23" s="190">
        <f t="shared" si="9"/>
        <v>0.12249999999999998</v>
      </c>
      <c r="Z23" s="190">
        <f t="shared" si="6"/>
        <v>0.12249999999999998</v>
      </c>
      <c r="AA23" s="191">
        <f t="shared" si="7"/>
        <v>293.99999999999994</v>
      </c>
      <c r="AB23" s="270"/>
      <c r="AC23" s="295"/>
      <c r="AD23" s="192">
        <f t="shared" si="10"/>
        <v>82.451923076923066</v>
      </c>
      <c r="AE23" s="193" t="s">
        <v>196</v>
      </c>
    </row>
    <row r="24" spans="2:33" ht="18.600000000000001" customHeight="1" x14ac:dyDescent="0.3">
      <c r="C24" s="361" t="s">
        <v>296</v>
      </c>
      <c r="D24" s="169"/>
      <c r="E24" s="161"/>
      <c r="G24" s="161"/>
      <c r="H24" s="161" t="s">
        <v>167</v>
      </c>
      <c r="I24" s="165"/>
      <c r="J24" s="216"/>
      <c r="K24" s="326">
        <f>+K12</f>
        <v>0.5</v>
      </c>
      <c r="L24" s="354">
        <v>1.3</v>
      </c>
      <c r="M24" s="355"/>
      <c r="N24" s="198" t="s">
        <v>168</v>
      </c>
      <c r="O24" s="165"/>
      <c r="P24" s="174">
        <v>16</v>
      </c>
      <c r="Q24" s="175">
        <f>IF($Q$40=0,$K$24+$L$24*(P24-$P$23),MIN($Q$40,$K$24+$L$24*(P24-$P$23)))</f>
        <v>1.3</v>
      </c>
      <c r="R24" s="176">
        <f t="shared" si="11"/>
        <v>1.1440000000000001</v>
      </c>
      <c r="S24" s="177">
        <f t="shared" si="12"/>
        <v>9.4160000000000004</v>
      </c>
      <c r="V24" s="319" t="s">
        <v>197</v>
      </c>
      <c r="W24" s="188">
        <v>0.4</v>
      </c>
      <c r="X24" s="188">
        <f t="shared" si="5"/>
        <v>1.6</v>
      </c>
      <c r="Y24" s="190">
        <f t="shared" si="9"/>
        <v>0.16000000000000003</v>
      </c>
      <c r="Z24" s="190">
        <f t="shared" si="6"/>
        <v>0.16000000000000003</v>
      </c>
      <c r="AA24" s="191">
        <f t="shared" si="7"/>
        <v>384.00000000000006</v>
      </c>
      <c r="AB24" s="270"/>
      <c r="AC24" s="295"/>
      <c r="AD24" s="192">
        <f t="shared" si="10"/>
        <v>107.69230769230771</v>
      </c>
      <c r="AE24" s="193" t="s">
        <v>198</v>
      </c>
    </row>
    <row r="25" spans="2:33" ht="18.600000000000001" customHeight="1" x14ac:dyDescent="0.3">
      <c r="B25" s="156" t="s">
        <v>203</v>
      </c>
      <c r="C25" s="361"/>
      <c r="D25" s="218"/>
      <c r="E25" s="161"/>
      <c r="H25" s="219" t="s">
        <v>199</v>
      </c>
      <c r="I25" s="198"/>
      <c r="K25" s="164" t="s">
        <v>200</v>
      </c>
      <c r="L25" s="164" t="s">
        <v>12</v>
      </c>
      <c r="M25" s="199">
        <f>IF(M6&lt;=15,0,IF(M6&gt;15,VLOOKUP(M6,P9:S38,4,0)-S23))</f>
        <v>6.8640000000000008</v>
      </c>
      <c r="N25" s="164" t="s">
        <v>139</v>
      </c>
      <c r="O25" s="165"/>
      <c r="P25" s="174">
        <v>17</v>
      </c>
      <c r="Q25" s="175">
        <f t="shared" ref="Q25:Q38" si="14">IF($Q$40=0,$K$24+$L$24*(P25-$P$23),MIN($Q$40,$K$24+$L$24*(P25-$P$23)))</f>
        <v>1.3</v>
      </c>
      <c r="R25" s="176">
        <f t="shared" si="11"/>
        <v>1.1440000000000001</v>
      </c>
      <c r="S25" s="177">
        <f t="shared" si="12"/>
        <v>10.56</v>
      </c>
      <c r="V25" s="319" t="s">
        <v>201</v>
      </c>
      <c r="W25" s="188">
        <v>0.45</v>
      </c>
      <c r="X25" s="188">
        <f t="shared" si="5"/>
        <v>1.8</v>
      </c>
      <c r="Y25" s="190">
        <f t="shared" si="9"/>
        <v>0.20250000000000001</v>
      </c>
      <c r="Z25" s="190">
        <f t="shared" si="6"/>
        <v>0.20250000000000001</v>
      </c>
      <c r="AA25" s="191">
        <f t="shared" si="7"/>
        <v>486.00000000000006</v>
      </c>
      <c r="AB25" s="270"/>
      <c r="AC25" s="295"/>
      <c r="AD25" s="192">
        <f t="shared" si="10"/>
        <v>136.29807692307693</v>
      </c>
      <c r="AE25" s="193" t="s">
        <v>202</v>
      </c>
    </row>
    <row r="26" spans="2:33" ht="18.600000000000001" customHeight="1" thickBot="1" x14ac:dyDescent="0.3">
      <c r="C26" s="361"/>
      <c r="D26" s="218"/>
      <c r="E26" s="161"/>
      <c r="H26" s="164"/>
      <c r="I26" s="165"/>
      <c r="J26" s="216"/>
      <c r="K26" s="164"/>
      <c r="L26" s="161"/>
      <c r="M26" s="161"/>
      <c r="N26" s="161"/>
      <c r="O26" s="164"/>
      <c r="P26" s="174">
        <v>18</v>
      </c>
      <c r="Q26" s="175">
        <f t="shared" si="14"/>
        <v>1.3</v>
      </c>
      <c r="R26" s="176">
        <f t="shared" si="11"/>
        <v>1.1440000000000001</v>
      </c>
      <c r="S26" s="177">
        <f t="shared" si="12"/>
        <v>11.704000000000001</v>
      </c>
      <c r="T26" s="145"/>
      <c r="U26" s="145"/>
      <c r="V26" s="320" t="s">
        <v>204</v>
      </c>
      <c r="W26" s="205">
        <v>0.52500000000000002</v>
      </c>
      <c r="X26" s="205">
        <f t="shared" si="5"/>
        <v>2.1</v>
      </c>
      <c r="Y26" s="207">
        <f>+W26*W26</f>
        <v>0.27562500000000001</v>
      </c>
      <c r="Z26" s="207">
        <f t="shared" si="6"/>
        <v>0.27562500000000001</v>
      </c>
      <c r="AA26" s="208">
        <f t="shared" si="7"/>
        <v>661.5</v>
      </c>
      <c r="AB26" s="288"/>
      <c r="AC26" s="296"/>
      <c r="AD26" s="209">
        <f t="shared" si="10"/>
        <v>185.51682692307691</v>
      </c>
      <c r="AE26" s="210" t="s">
        <v>205</v>
      </c>
    </row>
    <row r="27" spans="2:33" ht="18.600000000000001" customHeight="1" x14ac:dyDescent="0.25">
      <c r="C27" s="312">
        <f>IF(J3&gt;15,J3,"")</f>
        <v>21</v>
      </c>
      <c r="D27" s="218"/>
      <c r="E27" s="161"/>
      <c r="F27" s="220"/>
      <c r="G27" s="220"/>
      <c r="H27" s="164"/>
      <c r="I27" s="221"/>
      <c r="J27" s="164"/>
      <c r="K27" s="222" t="s">
        <v>206</v>
      </c>
      <c r="L27" s="223" t="s">
        <v>12</v>
      </c>
      <c r="M27" s="224">
        <f>SUM(M12:M26)</f>
        <v>15.136000000000001</v>
      </c>
      <c r="N27" s="225"/>
      <c r="O27" s="164"/>
      <c r="P27" s="174">
        <v>19</v>
      </c>
      <c r="Q27" s="175">
        <f t="shared" si="14"/>
        <v>1.3</v>
      </c>
      <c r="R27" s="176">
        <f t="shared" si="11"/>
        <v>1.1440000000000001</v>
      </c>
      <c r="S27" s="177">
        <f t="shared" si="12"/>
        <v>12.848000000000001</v>
      </c>
      <c r="V27" s="318" t="s">
        <v>207</v>
      </c>
      <c r="W27" s="179">
        <v>0.25</v>
      </c>
      <c r="X27" s="179">
        <f>3.14*W27</f>
        <v>0.78500000000000003</v>
      </c>
      <c r="Y27" s="181">
        <f>3.14*0.25*W27^2</f>
        <v>4.9062500000000002E-2</v>
      </c>
      <c r="Z27" s="181">
        <f>3.14*0.25*W27^2</f>
        <v>4.9062500000000002E-2</v>
      </c>
      <c r="AA27" s="182">
        <f t="shared" si="7"/>
        <v>117.75</v>
      </c>
      <c r="AB27" s="270"/>
      <c r="AC27" s="294">
        <v>350</v>
      </c>
      <c r="AD27" s="183">
        <f t="shared" ref="AD27:AD35" si="15">+Y27*10*$AC$27*0.25/1.3</f>
        <v>33.02283653846154</v>
      </c>
      <c r="AE27" s="184" t="s">
        <v>208</v>
      </c>
    </row>
    <row r="28" spans="2:33" ht="18.600000000000001" customHeight="1" x14ac:dyDescent="0.25">
      <c r="H28" s="164"/>
      <c r="I28" s="165"/>
      <c r="J28" s="216"/>
      <c r="O28" s="164"/>
      <c r="P28" s="174">
        <v>20</v>
      </c>
      <c r="Q28" s="175">
        <f t="shared" si="14"/>
        <v>1.3</v>
      </c>
      <c r="R28" s="176">
        <f t="shared" si="11"/>
        <v>1.1440000000000001</v>
      </c>
      <c r="S28" s="177">
        <f t="shared" si="12"/>
        <v>13.992000000000001</v>
      </c>
      <c r="V28" s="319" t="s">
        <v>209</v>
      </c>
      <c r="W28" s="188">
        <v>0.3</v>
      </c>
      <c r="X28" s="188">
        <f t="shared" ref="X28:X35" si="16">3.14*W28</f>
        <v>0.94199999999999995</v>
      </c>
      <c r="Y28" s="190">
        <f t="shared" ref="Y28:Y35" si="17">3.14*0.25*W28^2</f>
        <v>7.0650000000000004E-2</v>
      </c>
      <c r="Z28" s="190">
        <f t="shared" ref="Z28:Z35" si="18">3.14*0.25*W28^2</f>
        <v>7.0650000000000004E-2</v>
      </c>
      <c r="AA28" s="191">
        <f t="shared" si="7"/>
        <v>169.56</v>
      </c>
      <c r="AB28" s="270"/>
      <c r="AC28" s="295"/>
      <c r="AD28" s="192">
        <f t="shared" si="15"/>
        <v>47.552884615384613</v>
      </c>
      <c r="AE28" s="193" t="s">
        <v>210</v>
      </c>
    </row>
    <row r="29" spans="2:33" ht="18.600000000000001" customHeight="1" x14ac:dyDescent="0.3">
      <c r="B29" s="226"/>
      <c r="C29" s="358" t="s">
        <v>213</v>
      </c>
      <c r="D29" s="358"/>
      <c r="E29" s="358"/>
      <c r="F29" s="358"/>
      <c r="G29" s="161"/>
      <c r="I29" s="165"/>
      <c r="J29" s="227"/>
      <c r="K29" s="228" t="s">
        <v>214</v>
      </c>
      <c r="L29" s="229" t="s">
        <v>12</v>
      </c>
      <c r="M29" s="230">
        <f>+F30*M4</f>
        <v>0.48399999999999999</v>
      </c>
      <c r="N29" s="231" t="s">
        <v>139</v>
      </c>
      <c r="O29" s="164"/>
      <c r="P29" s="174">
        <v>21</v>
      </c>
      <c r="Q29" s="175">
        <f t="shared" si="14"/>
        <v>1.3</v>
      </c>
      <c r="R29" s="176">
        <f t="shared" si="11"/>
        <v>1.1440000000000001</v>
      </c>
      <c r="S29" s="177">
        <f t="shared" si="12"/>
        <v>15.136000000000001</v>
      </c>
      <c r="T29" s="145"/>
      <c r="U29" s="145"/>
      <c r="V29" s="319" t="s">
        <v>211</v>
      </c>
      <c r="W29" s="188">
        <v>0.35</v>
      </c>
      <c r="X29" s="188">
        <f t="shared" si="16"/>
        <v>1.099</v>
      </c>
      <c r="Y29" s="190">
        <f t="shared" si="17"/>
        <v>9.6162499999999998E-2</v>
      </c>
      <c r="Z29" s="190">
        <f t="shared" si="18"/>
        <v>9.6162499999999998E-2</v>
      </c>
      <c r="AA29" s="191">
        <f t="shared" si="7"/>
        <v>230.79</v>
      </c>
      <c r="AB29" s="270"/>
      <c r="AC29" s="295"/>
      <c r="AD29" s="192">
        <f t="shared" si="15"/>
        <v>64.724759615384613</v>
      </c>
      <c r="AE29" s="193" t="s">
        <v>212</v>
      </c>
    </row>
    <row r="30" spans="2:33" ht="18.600000000000001" customHeight="1" x14ac:dyDescent="0.3">
      <c r="B30" s="232"/>
      <c r="C30" s="233" t="s">
        <v>217</v>
      </c>
      <c r="D30" s="232"/>
      <c r="E30" s="232"/>
      <c r="F30" s="234">
        <f>VLOOKUP(C29,T39:U48,2,0)</f>
        <v>10</v>
      </c>
      <c r="G30" s="198" t="s">
        <v>168</v>
      </c>
      <c r="H30" s="235"/>
      <c r="I30" s="235"/>
      <c r="J30" s="232"/>
      <c r="K30" s="232"/>
      <c r="L30" s="232"/>
      <c r="M30" s="232"/>
      <c r="N30" s="232"/>
      <c r="O30" s="164"/>
      <c r="P30" s="174">
        <v>22</v>
      </c>
      <c r="Q30" s="175">
        <f t="shared" si="14"/>
        <v>1.3</v>
      </c>
      <c r="R30" s="176">
        <f t="shared" si="11"/>
        <v>1.1440000000000001</v>
      </c>
      <c r="S30" s="177">
        <f t="shared" si="12"/>
        <v>16.28</v>
      </c>
      <c r="V30" s="319" t="s">
        <v>215</v>
      </c>
      <c r="W30" s="188">
        <v>0.4</v>
      </c>
      <c r="X30" s="188">
        <f t="shared" si="16"/>
        <v>1.2560000000000002</v>
      </c>
      <c r="Y30" s="190">
        <f t="shared" si="17"/>
        <v>0.12560000000000002</v>
      </c>
      <c r="Z30" s="190">
        <f t="shared" si="18"/>
        <v>0.12560000000000002</v>
      </c>
      <c r="AA30" s="191">
        <f t="shared" si="7"/>
        <v>301.44000000000005</v>
      </c>
      <c r="AB30" s="270"/>
      <c r="AC30" s="295"/>
      <c r="AD30" s="192">
        <f t="shared" si="15"/>
        <v>84.538461538461547</v>
      </c>
      <c r="AE30" s="193" t="s">
        <v>216</v>
      </c>
    </row>
    <row r="31" spans="2:33" s="232" customFormat="1" ht="18.600000000000001" customHeight="1" x14ac:dyDescent="0.3">
      <c r="B31" s="156"/>
      <c r="C31" s="156" t="s">
        <v>220</v>
      </c>
      <c r="D31" s="156"/>
      <c r="E31" s="156"/>
      <c r="F31" s="220"/>
      <c r="G31" s="220"/>
      <c r="H31" s="243" t="s">
        <v>221</v>
      </c>
      <c r="I31" s="244"/>
      <c r="J31" s="316"/>
      <c r="K31" s="245"/>
      <c r="L31" s="246" t="s">
        <v>12</v>
      </c>
      <c r="M31" s="247">
        <f>+M29+M27-M5*IF(S42="YES",1,0)</f>
        <v>13.767000000000001</v>
      </c>
      <c r="N31" s="248" t="s">
        <v>139</v>
      </c>
      <c r="O31" s="198"/>
      <c r="P31" s="236">
        <v>23</v>
      </c>
      <c r="Q31" s="175">
        <f t="shared" si="14"/>
        <v>1.3</v>
      </c>
      <c r="R31" s="237">
        <f t="shared" si="11"/>
        <v>1.1440000000000001</v>
      </c>
      <c r="S31" s="238">
        <f t="shared" si="12"/>
        <v>17.423999999999999</v>
      </c>
      <c r="T31" s="239"/>
      <c r="U31" s="239"/>
      <c r="V31" s="319" t="s">
        <v>218</v>
      </c>
      <c r="W31" s="188">
        <v>0.5</v>
      </c>
      <c r="X31" s="188">
        <f t="shared" si="16"/>
        <v>1.57</v>
      </c>
      <c r="Y31" s="190">
        <f t="shared" si="17"/>
        <v>0.19625000000000001</v>
      </c>
      <c r="Z31" s="190">
        <f t="shared" si="18"/>
        <v>0.19625000000000001</v>
      </c>
      <c r="AA31" s="191">
        <f t="shared" si="7"/>
        <v>471</v>
      </c>
      <c r="AB31" s="290"/>
      <c r="AC31" s="297"/>
      <c r="AD31" s="240">
        <f t="shared" si="15"/>
        <v>132.09134615384616</v>
      </c>
      <c r="AE31" s="241" t="s">
        <v>219</v>
      </c>
      <c r="AF31" s="242"/>
      <c r="AG31" s="242"/>
    </row>
    <row r="32" spans="2:33" ht="18.600000000000001" customHeight="1" x14ac:dyDescent="0.25">
      <c r="C32" s="156" t="s">
        <v>224</v>
      </c>
      <c r="H32" s="156" t="s">
        <v>225</v>
      </c>
      <c r="I32" s="249">
        <v>173</v>
      </c>
      <c r="J32" s="156" t="s">
        <v>226</v>
      </c>
      <c r="L32" s="156" t="s">
        <v>12</v>
      </c>
      <c r="M32" s="218">
        <f>0.25*I32*M4*10</f>
        <v>20.933</v>
      </c>
      <c r="N32" s="158" t="s">
        <v>139</v>
      </c>
      <c r="O32" s="164"/>
      <c r="P32" s="174">
        <v>24</v>
      </c>
      <c r="Q32" s="175">
        <f t="shared" si="14"/>
        <v>1.3</v>
      </c>
      <c r="R32" s="176">
        <f t="shared" si="11"/>
        <v>1.1440000000000001</v>
      </c>
      <c r="S32" s="177">
        <f t="shared" si="12"/>
        <v>18.567999999999998</v>
      </c>
      <c r="V32" s="319" t="s">
        <v>222</v>
      </c>
      <c r="W32" s="188">
        <v>0.6</v>
      </c>
      <c r="X32" s="188">
        <f t="shared" si="16"/>
        <v>1.8839999999999999</v>
      </c>
      <c r="Y32" s="190">
        <f t="shared" si="17"/>
        <v>0.28260000000000002</v>
      </c>
      <c r="Z32" s="190">
        <f t="shared" si="18"/>
        <v>0.28260000000000002</v>
      </c>
      <c r="AA32" s="191">
        <f t="shared" si="7"/>
        <v>678.24</v>
      </c>
      <c r="AB32" s="270"/>
      <c r="AC32" s="295"/>
      <c r="AD32" s="192">
        <f t="shared" si="15"/>
        <v>190.21153846153845</v>
      </c>
      <c r="AE32" s="193" t="s">
        <v>223</v>
      </c>
    </row>
    <row r="33" spans="2:31" ht="18.600000000000001" customHeight="1" x14ac:dyDescent="0.25">
      <c r="O33" s="164"/>
      <c r="P33" s="174">
        <v>25</v>
      </c>
      <c r="Q33" s="175">
        <f t="shared" si="14"/>
        <v>1.3</v>
      </c>
      <c r="R33" s="176">
        <f t="shared" si="11"/>
        <v>1.1440000000000001</v>
      </c>
      <c r="S33" s="177">
        <f t="shared" si="12"/>
        <v>19.711999999999996</v>
      </c>
      <c r="V33" s="319" t="s">
        <v>227</v>
      </c>
      <c r="W33" s="188">
        <v>0.8</v>
      </c>
      <c r="X33" s="188">
        <f t="shared" si="16"/>
        <v>2.5120000000000005</v>
      </c>
      <c r="Y33" s="190">
        <f t="shared" si="17"/>
        <v>0.50240000000000007</v>
      </c>
      <c r="Z33" s="190">
        <f t="shared" si="18"/>
        <v>0.50240000000000007</v>
      </c>
      <c r="AA33" s="191">
        <f t="shared" si="7"/>
        <v>1205.7600000000002</v>
      </c>
      <c r="AB33" s="270"/>
      <c r="AC33" s="295"/>
      <c r="AD33" s="192">
        <f t="shared" si="15"/>
        <v>338.15384615384619</v>
      </c>
      <c r="AE33" s="193" t="s">
        <v>228</v>
      </c>
    </row>
    <row r="34" spans="2:31" ht="18.600000000000001" customHeight="1" x14ac:dyDescent="0.25">
      <c r="C34" s="250" t="s">
        <v>231</v>
      </c>
      <c r="D34" s="251"/>
      <c r="E34" s="251"/>
      <c r="F34" s="252"/>
      <c r="G34" s="252"/>
      <c r="H34" s="253"/>
      <c r="I34" s="254"/>
      <c r="J34" s="253"/>
      <c r="K34" s="255"/>
      <c r="L34" s="251" t="s">
        <v>12</v>
      </c>
      <c r="M34" s="256">
        <v>13</v>
      </c>
      <c r="N34" s="257" t="s">
        <v>232</v>
      </c>
      <c r="O34" s="164"/>
      <c r="P34" s="174">
        <v>26</v>
      </c>
      <c r="Q34" s="175">
        <f t="shared" si="14"/>
        <v>1.3</v>
      </c>
      <c r="R34" s="176">
        <f t="shared" si="11"/>
        <v>1.1440000000000001</v>
      </c>
      <c r="S34" s="177">
        <f t="shared" si="12"/>
        <v>20.855999999999995</v>
      </c>
      <c r="V34" s="319" t="s">
        <v>229</v>
      </c>
      <c r="W34" s="188">
        <v>1</v>
      </c>
      <c r="X34" s="188">
        <f t="shared" si="16"/>
        <v>3.14</v>
      </c>
      <c r="Y34" s="190">
        <f t="shared" si="17"/>
        <v>0.78500000000000003</v>
      </c>
      <c r="Z34" s="190">
        <f t="shared" si="18"/>
        <v>0.78500000000000003</v>
      </c>
      <c r="AA34" s="191">
        <f t="shared" si="7"/>
        <v>1884</v>
      </c>
      <c r="AB34" s="270"/>
      <c r="AC34" s="295"/>
      <c r="AD34" s="192">
        <f t="shared" si="15"/>
        <v>528.36538461538464</v>
      </c>
      <c r="AE34" s="193" t="s">
        <v>230</v>
      </c>
    </row>
    <row r="35" spans="2:31" ht="18.600000000000001" customHeight="1" thickBot="1" x14ac:dyDescent="0.3">
      <c r="B35" s="359" t="s">
        <v>237</v>
      </c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164"/>
      <c r="P35" s="174">
        <v>27</v>
      </c>
      <c r="Q35" s="175">
        <f t="shared" si="14"/>
        <v>1.3</v>
      </c>
      <c r="R35" s="176">
        <f t="shared" si="11"/>
        <v>1.1440000000000001</v>
      </c>
      <c r="S35" s="177">
        <f t="shared" si="12"/>
        <v>21.999999999999993</v>
      </c>
      <c r="V35" s="320" t="s">
        <v>233</v>
      </c>
      <c r="W35" s="205">
        <v>1.2</v>
      </c>
      <c r="X35" s="205">
        <f t="shared" si="16"/>
        <v>3.7679999999999998</v>
      </c>
      <c r="Y35" s="207">
        <f t="shared" si="17"/>
        <v>1.1304000000000001</v>
      </c>
      <c r="Z35" s="207">
        <f t="shared" si="18"/>
        <v>1.1304000000000001</v>
      </c>
      <c r="AA35" s="208">
        <f t="shared" si="7"/>
        <v>2712.96</v>
      </c>
      <c r="AB35" s="276"/>
      <c r="AC35" s="296"/>
      <c r="AD35" s="209">
        <f t="shared" si="15"/>
        <v>760.84615384615381</v>
      </c>
      <c r="AE35" s="210" t="s">
        <v>234</v>
      </c>
    </row>
    <row r="36" spans="2:31" ht="18" customHeight="1" x14ac:dyDescent="0.25">
      <c r="B36" s="341" t="s">
        <v>299</v>
      </c>
      <c r="C36" s="342"/>
      <c r="D36" s="342"/>
      <c r="E36" s="342"/>
      <c r="F36" s="342"/>
      <c r="G36" s="342"/>
      <c r="H36" s="342"/>
      <c r="I36" s="342"/>
      <c r="J36" s="342"/>
      <c r="K36" s="342"/>
      <c r="L36" s="342"/>
      <c r="M36" s="342"/>
      <c r="N36" s="342"/>
      <c r="O36" s="203"/>
      <c r="P36" s="174">
        <v>28</v>
      </c>
      <c r="Q36" s="175">
        <f t="shared" si="14"/>
        <v>1.3</v>
      </c>
      <c r="R36" s="176">
        <f t="shared" si="11"/>
        <v>1.1440000000000001</v>
      </c>
      <c r="S36" s="177">
        <f t="shared" si="12"/>
        <v>23.143999999999991</v>
      </c>
      <c r="V36" s="178" t="s">
        <v>235</v>
      </c>
      <c r="W36" s="179">
        <v>0.25</v>
      </c>
      <c r="X36" s="179">
        <f>3.14*W36</f>
        <v>0.78500000000000003</v>
      </c>
      <c r="Y36" s="181">
        <f>3.14*0.25*(4*W36*AB36-4*AB36^2)</f>
        <v>3.3676500000000005E-2</v>
      </c>
      <c r="Z36" s="181">
        <f>3.14*0.25*W36^2</f>
        <v>4.9062500000000002E-2</v>
      </c>
      <c r="AA36" s="258">
        <v>88</v>
      </c>
      <c r="AB36" s="291">
        <v>5.5E-2</v>
      </c>
      <c r="AC36" s="298">
        <v>500</v>
      </c>
      <c r="AD36" s="183">
        <f t="shared" ref="AD36:AD46" si="19">+Y36*10*$AC$36*0.25/1.3</f>
        <v>32.381250000000001</v>
      </c>
      <c r="AE36" s="259" t="s">
        <v>236</v>
      </c>
    </row>
    <row r="37" spans="2:31" ht="18.600000000000001" customHeight="1" x14ac:dyDescent="0.25">
      <c r="B37" s="341" t="s">
        <v>300</v>
      </c>
      <c r="C37" s="342"/>
      <c r="D37" s="342"/>
      <c r="E37" s="342"/>
      <c r="F37" s="342"/>
      <c r="G37" s="342"/>
      <c r="H37" s="342"/>
      <c r="I37" s="342"/>
      <c r="J37" s="342"/>
      <c r="K37" s="342"/>
      <c r="L37" s="342"/>
      <c r="M37" s="342"/>
      <c r="N37" s="342"/>
      <c r="O37" s="260"/>
      <c r="P37" s="174">
        <v>29</v>
      </c>
      <c r="Q37" s="175">
        <f t="shared" si="14"/>
        <v>1.3</v>
      </c>
      <c r="R37" s="176">
        <f t="shared" si="11"/>
        <v>1.1440000000000001</v>
      </c>
      <c r="S37" s="177">
        <f t="shared" si="12"/>
        <v>24.28799999999999</v>
      </c>
      <c r="V37" s="187" t="s">
        <v>238</v>
      </c>
      <c r="W37" s="188">
        <v>0.3</v>
      </c>
      <c r="X37" s="188">
        <f t="shared" ref="X37:X46" si="20">3.14*W37</f>
        <v>0.94199999999999995</v>
      </c>
      <c r="Y37" s="190">
        <f t="shared" ref="Y37:Y46" si="21">3.14*0.25*(4*W37*AB37-4*AB37^2)</f>
        <v>4.5215999999999999E-2</v>
      </c>
      <c r="Z37" s="190">
        <f t="shared" ref="Z37:Z46" si="22">3.14*0.25*W37^2</f>
        <v>7.0650000000000004E-2</v>
      </c>
      <c r="AA37" s="261">
        <v>117</v>
      </c>
      <c r="AB37" s="292">
        <v>0.06</v>
      </c>
      <c r="AC37" s="299"/>
      <c r="AD37" s="192">
        <f t="shared" si="19"/>
        <v>43.476923076923079</v>
      </c>
      <c r="AE37" s="262" t="s">
        <v>239</v>
      </c>
    </row>
    <row r="38" spans="2:31" ht="19.5" thickBot="1" x14ac:dyDescent="0.3">
      <c r="P38" s="263">
        <v>30</v>
      </c>
      <c r="Q38" s="175">
        <f t="shared" si="14"/>
        <v>1.3</v>
      </c>
      <c r="R38" s="264">
        <f t="shared" si="11"/>
        <v>1.1440000000000001</v>
      </c>
      <c r="S38" s="265">
        <f t="shared" si="12"/>
        <v>25.431999999999988</v>
      </c>
      <c r="V38" s="187" t="s">
        <v>240</v>
      </c>
      <c r="W38" s="188">
        <v>0.35</v>
      </c>
      <c r="X38" s="188">
        <f t="shared" si="20"/>
        <v>1.099</v>
      </c>
      <c r="Y38" s="190">
        <f t="shared" si="21"/>
        <v>5.8168500000000005E-2</v>
      </c>
      <c r="Z38" s="190">
        <f t="shared" si="22"/>
        <v>9.6162499999999998E-2</v>
      </c>
      <c r="AA38" s="261">
        <v>151</v>
      </c>
      <c r="AB38" s="292">
        <v>6.5000000000000002E-2</v>
      </c>
      <c r="AC38" s="299"/>
      <c r="AD38" s="192">
        <f t="shared" si="19"/>
        <v>55.931250000000006</v>
      </c>
      <c r="AE38" s="262" t="s">
        <v>241</v>
      </c>
    </row>
    <row r="39" spans="2:31" x14ac:dyDescent="0.25">
      <c r="P39" s="266" t="s">
        <v>242</v>
      </c>
      <c r="Q39" s="267"/>
      <c r="R39" s="268"/>
      <c r="S39" s="269"/>
      <c r="T39" s="343" t="s">
        <v>217</v>
      </c>
      <c r="U39" s="344"/>
      <c r="V39" s="187" t="s">
        <v>243</v>
      </c>
      <c r="W39" s="188">
        <v>0.4</v>
      </c>
      <c r="X39" s="188">
        <f t="shared" si="20"/>
        <v>1.2560000000000002</v>
      </c>
      <c r="Y39" s="190">
        <f t="shared" si="21"/>
        <v>7.6537500000000008E-2</v>
      </c>
      <c r="Z39" s="190">
        <f t="shared" si="22"/>
        <v>0.12560000000000002</v>
      </c>
      <c r="AA39" s="261">
        <v>199</v>
      </c>
      <c r="AB39" s="292">
        <v>7.4999999999999997E-2</v>
      </c>
      <c r="AC39" s="299"/>
      <c r="AD39" s="192">
        <f t="shared" si="19"/>
        <v>73.593750000000014</v>
      </c>
      <c r="AE39" s="262" t="s">
        <v>244</v>
      </c>
    </row>
    <row r="40" spans="2:31" x14ac:dyDescent="0.25">
      <c r="P40" s="270" t="s">
        <v>245</v>
      </c>
      <c r="Q40" s="271">
        <v>1.3</v>
      </c>
      <c r="R40" s="272" t="s">
        <v>246</v>
      </c>
      <c r="S40" s="273"/>
      <c r="T40" s="274" t="s">
        <v>247</v>
      </c>
      <c r="U40" s="275">
        <v>2</v>
      </c>
      <c r="V40" s="187" t="s">
        <v>248</v>
      </c>
      <c r="W40" s="188">
        <v>0.45</v>
      </c>
      <c r="X40" s="188">
        <f t="shared" si="20"/>
        <v>1.413</v>
      </c>
      <c r="Y40" s="190">
        <f t="shared" si="21"/>
        <v>9.2944000000000013E-2</v>
      </c>
      <c r="Z40" s="190">
        <f t="shared" si="22"/>
        <v>0.15896250000000001</v>
      </c>
      <c r="AA40" s="261">
        <v>242</v>
      </c>
      <c r="AB40" s="292">
        <v>0.08</v>
      </c>
      <c r="AC40" s="299"/>
      <c r="AD40" s="192">
        <f t="shared" si="19"/>
        <v>89.369230769230782</v>
      </c>
      <c r="AE40" s="262" t="s">
        <v>198</v>
      </c>
    </row>
    <row r="41" spans="2:31" ht="19.5" thickBot="1" x14ac:dyDescent="0.3">
      <c r="P41" s="276" t="s">
        <v>249</v>
      </c>
      <c r="Q41" s="277">
        <v>2.5</v>
      </c>
      <c r="R41" s="277" t="s">
        <v>250</v>
      </c>
      <c r="S41" s="278">
        <f>IF(Q40=0,"varies",Q41*Q40)</f>
        <v>3.25</v>
      </c>
      <c r="T41" s="274" t="s">
        <v>251</v>
      </c>
      <c r="U41" s="275">
        <v>5</v>
      </c>
      <c r="V41" s="187" t="s">
        <v>252</v>
      </c>
      <c r="W41" s="188">
        <v>0.5</v>
      </c>
      <c r="X41" s="188">
        <f t="shared" si="20"/>
        <v>1.57</v>
      </c>
      <c r="Y41" s="190">
        <f t="shared" si="21"/>
        <v>0.11586600000000001</v>
      </c>
      <c r="Z41" s="190">
        <f t="shared" si="22"/>
        <v>0.19625000000000001</v>
      </c>
      <c r="AA41" s="261">
        <v>301</v>
      </c>
      <c r="AB41" s="292">
        <v>0.09</v>
      </c>
      <c r="AC41" s="299"/>
      <c r="AD41" s="192">
        <f t="shared" si="19"/>
        <v>111.40961538461539</v>
      </c>
      <c r="AE41" s="262" t="s">
        <v>253</v>
      </c>
    </row>
    <row r="42" spans="2:31" x14ac:dyDescent="0.25">
      <c r="P42" s="143" t="s">
        <v>254</v>
      </c>
      <c r="S42" s="279" t="s">
        <v>305</v>
      </c>
      <c r="T42" s="274" t="s">
        <v>213</v>
      </c>
      <c r="U42" s="275">
        <v>10</v>
      </c>
      <c r="V42" s="187" t="s">
        <v>255</v>
      </c>
      <c r="W42" s="188">
        <v>0.6</v>
      </c>
      <c r="X42" s="188">
        <f t="shared" si="20"/>
        <v>1.8839999999999999</v>
      </c>
      <c r="Y42" s="190">
        <f t="shared" si="21"/>
        <v>0.157</v>
      </c>
      <c r="Z42" s="190">
        <f t="shared" si="22"/>
        <v>0.28260000000000002</v>
      </c>
      <c r="AA42" s="261">
        <v>408</v>
      </c>
      <c r="AB42" s="292">
        <v>0.1</v>
      </c>
      <c r="AC42" s="299"/>
      <c r="AD42" s="192">
        <f t="shared" si="19"/>
        <v>150.96153846153845</v>
      </c>
      <c r="AE42" s="262" t="s">
        <v>256</v>
      </c>
    </row>
    <row r="43" spans="2:31" x14ac:dyDescent="0.25">
      <c r="T43" s="274" t="s">
        <v>257</v>
      </c>
      <c r="U43" s="275">
        <v>20</v>
      </c>
      <c r="V43" s="187" t="s">
        <v>258</v>
      </c>
      <c r="W43" s="188">
        <v>0.7</v>
      </c>
      <c r="X43" s="188">
        <f t="shared" si="20"/>
        <v>2.198</v>
      </c>
      <c r="Y43" s="190">
        <f t="shared" si="21"/>
        <v>0.20378599999999999</v>
      </c>
      <c r="Z43" s="190">
        <f t="shared" si="22"/>
        <v>0.38464999999999999</v>
      </c>
      <c r="AA43" s="261">
        <v>530</v>
      </c>
      <c r="AB43" s="292">
        <v>0.11</v>
      </c>
      <c r="AC43" s="299"/>
      <c r="AD43" s="192">
        <f t="shared" si="19"/>
        <v>195.94807692307688</v>
      </c>
      <c r="AE43" s="262" t="s">
        <v>259</v>
      </c>
    </row>
    <row r="44" spans="2:31" x14ac:dyDescent="0.25">
      <c r="T44" s="274" t="s">
        <v>260</v>
      </c>
      <c r="U44" s="275">
        <v>3</v>
      </c>
      <c r="V44" s="187" t="s">
        <v>261</v>
      </c>
      <c r="W44" s="188">
        <v>0.8</v>
      </c>
      <c r="X44" s="188">
        <f t="shared" si="20"/>
        <v>2.5120000000000005</v>
      </c>
      <c r="Y44" s="190">
        <f t="shared" si="21"/>
        <v>0.25622400000000001</v>
      </c>
      <c r="Z44" s="190">
        <f t="shared" si="22"/>
        <v>0.50240000000000007</v>
      </c>
      <c r="AA44" s="261">
        <v>667</v>
      </c>
      <c r="AB44" s="292">
        <v>0.12</v>
      </c>
      <c r="AC44" s="299"/>
      <c r="AD44" s="192">
        <f t="shared" si="19"/>
        <v>246.3692307692308</v>
      </c>
      <c r="AE44" s="262" t="s">
        <v>262</v>
      </c>
    </row>
    <row r="45" spans="2:31" x14ac:dyDescent="0.25">
      <c r="T45" s="274" t="s">
        <v>263</v>
      </c>
      <c r="U45" s="275">
        <v>5</v>
      </c>
      <c r="V45" s="187" t="s">
        <v>264</v>
      </c>
      <c r="W45" s="188">
        <v>0.9</v>
      </c>
      <c r="X45" s="188">
        <f t="shared" si="20"/>
        <v>2.8260000000000001</v>
      </c>
      <c r="Y45" s="190">
        <f t="shared" si="21"/>
        <v>0.31431400000000004</v>
      </c>
      <c r="Z45" s="190">
        <f t="shared" si="22"/>
        <v>0.63585000000000003</v>
      </c>
      <c r="AA45" s="261">
        <v>850</v>
      </c>
      <c r="AB45" s="292">
        <v>0.13</v>
      </c>
      <c r="AC45" s="299"/>
      <c r="AD45" s="192">
        <f t="shared" si="19"/>
        <v>302.22500000000002</v>
      </c>
      <c r="AE45" s="262" t="s">
        <v>265</v>
      </c>
    </row>
    <row r="46" spans="2:31" ht="19.5" thickBot="1" x14ac:dyDescent="0.3">
      <c r="T46" s="274" t="s">
        <v>266</v>
      </c>
      <c r="U46" s="275">
        <v>10</v>
      </c>
      <c r="V46" s="204" t="s">
        <v>267</v>
      </c>
      <c r="W46" s="205">
        <v>1</v>
      </c>
      <c r="X46" s="205">
        <f t="shared" si="20"/>
        <v>3.14</v>
      </c>
      <c r="Y46" s="207">
        <f t="shared" si="21"/>
        <v>0.37805600000000006</v>
      </c>
      <c r="Z46" s="207">
        <f t="shared" si="22"/>
        <v>0.78500000000000003</v>
      </c>
      <c r="AA46" s="280">
        <v>983</v>
      </c>
      <c r="AB46" s="293">
        <v>0.14000000000000001</v>
      </c>
      <c r="AC46" s="300"/>
      <c r="AD46" s="209">
        <f t="shared" si="19"/>
        <v>363.51538461538462</v>
      </c>
      <c r="AE46" s="281" t="s">
        <v>301</v>
      </c>
    </row>
    <row r="47" spans="2:31" x14ac:dyDescent="0.5">
      <c r="T47" s="274" t="s">
        <v>268</v>
      </c>
      <c r="U47" s="275">
        <v>20</v>
      </c>
      <c r="AD47" s="282" t="s">
        <v>269</v>
      </c>
      <c r="AE47" s="283"/>
    </row>
    <row r="48" spans="2:31" ht="19.5" thickBot="1" x14ac:dyDescent="0.55000000000000004">
      <c r="T48" s="284" t="s">
        <v>270</v>
      </c>
      <c r="U48" s="285">
        <v>25</v>
      </c>
    </row>
    <row r="53" spans="22:23" x14ac:dyDescent="0.5">
      <c r="V53" s="145"/>
      <c r="W53" s="143"/>
    </row>
    <row r="54" spans="22:23" x14ac:dyDescent="0.5">
      <c r="V54" s="145"/>
      <c r="W54" s="143"/>
    </row>
    <row r="55" spans="22:23" x14ac:dyDescent="0.5">
      <c r="V55" s="145"/>
      <c r="W55" s="143"/>
    </row>
    <row r="56" spans="22:23" x14ac:dyDescent="0.5">
      <c r="V56" s="145"/>
      <c r="W56" s="143"/>
    </row>
    <row r="57" spans="22:23" x14ac:dyDescent="0.5">
      <c r="V57" s="145"/>
      <c r="W57" s="143"/>
    </row>
    <row r="58" spans="22:23" x14ac:dyDescent="0.5">
      <c r="V58" s="145"/>
      <c r="W58" s="143"/>
    </row>
    <row r="59" spans="22:23" x14ac:dyDescent="0.5">
      <c r="V59" s="145"/>
      <c r="W59" s="143"/>
    </row>
    <row r="60" spans="22:23" x14ac:dyDescent="0.5">
      <c r="V60" s="145"/>
      <c r="W60" s="143"/>
    </row>
    <row r="61" spans="22:23" x14ac:dyDescent="0.5">
      <c r="V61" s="145"/>
      <c r="W61" s="143"/>
    </row>
    <row r="62" spans="22:23" x14ac:dyDescent="0.5">
      <c r="V62" s="145"/>
      <c r="W62" s="143"/>
    </row>
    <row r="71" spans="6:13" x14ac:dyDescent="0.5">
      <c r="F71" s="226"/>
      <c r="G71" s="226"/>
    </row>
    <row r="72" spans="6:13" x14ac:dyDescent="0.5">
      <c r="F72" s="226"/>
      <c r="G72" s="226"/>
    </row>
    <row r="73" spans="6:13" x14ac:dyDescent="0.5">
      <c r="F73" s="226"/>
      <c r="G73" s="226"/>
    </row>
    <row r="74" spans="6:13" x14ac:dyDescent="0.5">
      <c r="F74" s="226"/>
      <c r="G74" s="226"/>
      <c r="M74" s="226"/>
    </row>
    <row r="75" spans="6:13" x14ac:dyDescent="0.5">
      <c r="F75" s="226"/>
      <c r="G75" s="226"/>
      <c r="M75" s="226"/>
    </row>
    <row r="76" spans="6:13" x14ac:dyDescent="0.5">
      <c r="F76" s="226"/>
      <c r="G76" s="226"/>
      <c r="M76" s="226"/>
    </row>
    <row r="77" spans="6:13" x14ac:dyDescent="0.5">
      <c r="F77" s="226"/>
      <c r="G77" s="226"/>
      <c r="M77" s="226"/>
    </row>
    <row r="78" spans="6:13" x14ac:dyDescent="0.5">
      <c r="F78" s="226"/>
      <c r="G78" s="226"/>
      <c r="M78" s="226"/>
    </row>
    <row r="79" spans="6:13" x14ac:dyDescent="0.5">
      <c r="F79" s="226"/>
      <c r="G79" s="226"/>
      <c r="M79" s="226"/>
    </row>
    <row r="80" spans="6:13" x14ac:dyDescent="0.5">
      <c r="F80" s="226"/>
      <c r="G80" s="226"/>
      <c r="M80" s="226"/>
    </row>
    <row r="81" spans="6:13" x14ac:dyDescent="0.5">
      <c r="F81" s="226"/>
      <c r="G81" s="226"/>
      <c r="M81" s="226"/>
    </row>
    <row r="82" spans="6:13" x14ac:dyDescent="0.5">
      <c r="F82" s="226"/>
      <c r="G82" s="226"/>
      <c r="M82" s="226"/>
    </row>
    <row r="83" spans="6:13" x14ac:dyDescent="0.5">
      <c r="F83" s="226"/>
      <c r="G83" s="226"/>
      <c r="M83" s="226"/>
    </row>
    <row r="84" spans="6:13" x14ac:dyDescent="0.5">
      <c r="F84" s="226"/>
      <c r="G84" s="226"/>
      <c r="M84" s="226"/>
    </row>
    <row r="85" spans="6:13" x14ac:dyDescent="0.5">
      <c r="F85" s="226"/>
      <c r="G85" s="226"/>
      <c r="M85" s="226"/>
    </row>
    <row r="86" spans="6:13" x14ac:dyDescent="0.5">
      <c r="F86" s="226"/>
      <c r="G86" s="226"/>
      <c r="M86" s="226"/>
    </row>
    <row r="87" spans="6:13" x14ac:dyDescent="0.5">
      <c r="F87" s="226"/>
      <c r="G87" s="226"/>
      <c r="M87" s="226"/>
    </row>
    <row r="88" spans="6:13" x14ac:dyDescent="0.5">
      <c r="F88" s="226"/>
      <c r="G88" s="226"/>
      <c r="M88" s="226"/>
    </row>
    <row r="89" spans="6:13" x14ac:dyDescent="0.5">
      <c r="F89" s="226"/>
      <c r="G89" s="226"/>
      <c r="M89" s="226"/>
    </row>
    <row r="90" spans="6:13" x14ac:dyDescent="0.5">
      <c r="F90" s="226"/>
      <c r="G90" s="226"/>
      <c r="M90" s="226"/>
    </row>
    <row r="91" spans="6:13" x14ac:dyDescent="0.5">
      <c r="F91" s="226"/>
      <c r="G91" s="226"/>
      <c r="M91" s="226"/>
    </row>
    <row r="92" spans="6:13" x14ac:dyDescent="0.5">
      <c r="F92" s="226"/>
      <c r="G92" s="226"/>
      <c r="M92" s="226"/>
    </row>
    <row r="93" spans="6:13" x14ac:dyDescent="0.5">
      <c r="F93" s="226"/>
      <c r="G93" s="226"/>
      <c r="M93" s="226"/>
    </row>
    <row r="94" spans="6:13" x14ac:dyDescent="0.5">
      <c r="F94" s="226"/>
      <c r="G94" s="226"/>
      <c r="M94" s="226"/>
    </row>
    <row r="95" spans="6:13" x14ac:dyDescent="0.5">
      <c r="F95" s="226"/>
      <c r="G95" s="226"/>
      <c r="M95" s="226"/>
    </row>
    <row r="96" spans="6:13" x14ac:dyDescent="0.5">
      <c r="F96" s="226"/>
      <c r="G96" s="226"/>
      <c r="M96" s="226"/>
    </row>
    <row r="97" spans="6:13" x14ac:dyDescent="0.5">
      <c r="F97" s="226"/>
      <c r="G97" s="226"/>
      <c r="M97" s="226"/>
    </row>
    <row r="98" spans="6:13" x14ac:dyDescent="0.5">
      <c r="F98" s="226"/>
      <c r="G98" s="226"/>
      <c r="M98" s="226"/>
    </row>
    <row r="99" spans="6:13" x14ac:dyDescent="0.5">
      <c r="F99" s="226"/>
      <c r="G99" s="226"/>
      <c r="M99" s="226"/>
    </row>
    <row r="100" spans="6:13" x14ac:dyDescent="0.5">
      <c r="F100" s="226"/>
      <c r="G100" s="226"/>
      <c r="M100" s="226"/>
    </row>
    <row r="101" spans="6:13" x14ac:dyDescent="0.5">
      <c r="F101" s="226"/>
      <c r="G101" s="226"/>
      <c r="M101" s="226"/>
    </row>
    <row r="102" spans="6:13" x14ac:dyDescent="0.5">
      <c r="F102" s="226"/>
      <c r="G102" s="226"/>
      <c r="M102" s="226"/>
    </row>
    <row r="103" spans="6:13" x14ac:dyDescent="0.5">
      <c r="F103" s="226"/>
      <c r="G103" s="226"/>
      <c r="M103" s="226"/>
    </row>
    <row r="104" spans="6:13" x14ac:dyDescent="0.5">
      <c r="F104" s="226"/>
      <c r="G104" s="226"/>
      <c r="M104" s="226"/>
    </row>
    <row r="105" spans="6:13" x14ac:dyDescent="0.5">
      <c r="F105" s="226"/>
      <c r="G105" s="226"/>
      <c r="M105" s="226"/>
    </row>
    <row r="106" spans="6:13" x14ac:dyDescent="0.5">
      <c r="F106" s="226"/>
      <c r="G106" s="226"/>
      <c r="M106" s="226"/>
    </row>
    <row r="107" spans="6:13" x14ac:dyDescent="0.5">
      <c r="F107" s="226"/>
      <c r="G107" s="226"/>
      <c r="M107" s="226"/>
    </row>
    <row r="108" spans="6:13" x14ac:dyDescent="0.5">
      <c r="F108" s="226"/>
      <c r="G108" s="226"/>
      <c r="M108" s="226"/>
    </row>
    <row r="109" spans="6:13" x14ac:dyDescent="0.5">
      <c r="F109" s="226"/>
      <c r="G109" s="226"/>
      <c r="M109" s="226"/>
    </row>
    <row r="110" spans="6:13" x14ac:dyDescent="0.5">
      <c r="F110" s="226"/>
      <c r="G110" s="226"/>
      <c r="M110" s="226"/>
    </row>
    <row r="111" spans="6:13" x14ac:dyDescent="0.5">
      <c r="F111" s="226"/>
      <c r="G111" s="226"/>
      <c r="M111" s="226"/>
    </row>
    <row r="112" spans="6:13" x14ac:dyDescent="0.5">
      <c r="F112" s="226"/>
      <c r="G112" s="226"/>
      <c r="M112" s="226"/>
    </row>
    <row r="113" spans="6:13" x14ac:dyDescent="0.5">
      <c r="F113" s="226"/>
      <c r="G113" s="226"/>
      <c r="M113" s="226"/>
    </row>
    <row r="114" spans="6:13" x14ac:dyDescent="0.5">
      <c r="F114" s="286"/>
      <c r="G114" s="286"/>
      <c r="M114" s="226"/>
    </row>
    <row r="115" spans="6:13" x14ac:dyDescent="0.5">
      <c r="M115" s="226"/>
    </row>
    <row r="116" spans="6:13" x14ac:dyDescent="0.5">
      <c r="M116" s="226"/>
    </row>
    <row r="117" spans="6:13" x14ac:dyDescent="0.5">
      <c r="M117" s="286"/>
    </row>
  </sheetData>
  <mergeCells count="17">
    <mergeCell ref="AC3:AE3"/>
    <mergeCell ref="AD6:AE6"/>
    <mergeCell ref="C29:F29"/>
    <mergeCell ref="B35:N35"/>
    <mergeCell ref="Y6:Y7"/>
    <mergeCell ref="Z6:Z7"/>
    <mergeCell ref="AA6:AA7"/>
    <mergeCell ref="C24:C26"/>
    <mergeCell ref="B37:N37"/>
    <mergeCell ref="T39:U39"/>
    <mergeCell ref="C3:E3"/>
    <mergeCell ref="F3:H3"/>
    <mergeCell ref="X6:X7"/>
    <mergeCell ref="V3:AA3"/>
    <mergeCell ref="L19:M19"/>
    <mergeCell ref="L24:M24"/>
    <mergeCell ref="B36:N36"/>
  </mergeCells>
  <dataValidations count="4">
    <dataValidation type="list" allowBlank="1" showInputMessage="1" showErrorMessage="1" sqref="S42">
      <formula1>"YES,NO"</formula1>
    </dataValidation>
    <dataValidation type="list" allowBlank="1" showInputMessage="1" showErrorMessage="1" sqref="F3">
      <formula1>$V$8:$V$46</formula1>
    </dataValidation>
    <dataValidation type="list" allowBlank="1" showInputMessage="1" showErrorMessage="1" sqref="C29">
      <formula1>$T$40:$T$48</formula1>
    </dataValidation>
    <dataValidation type="list" allowBlank="1" showInputMessage="1" showErrorMessage="1" sqref="C3">
      <formula1>$U$8:$U$12</formula1>
    </dataValidation>
  </dataValidations>
  <pageMargins left="0.70866141732283472" right="0.27559055118110237" top="0.52" bottom="0.69" header="0.31496062992125984" footer="0.31496062992125984"/>
  <pageSetup paperSize="9" orientation="portrait" horizontalDpi="1200" verticalDpi="1200" r:id="rId1"/>
  <ignoredErrors>
    <ignoredError sqref="AE33:AE35" numberStoredAsText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29"/>
  <sheetViews>
    <sheetView showGridLines="0" zoomScaleNormal="100" zoomScaleSheetLayoutView="100" workbookViewId="0">
      <selection activeCell="T10" sqref="T10"/>
    </sheetView>
  </sheetViews>
  <sheetFormatPr defaultRowHeight="21" x14ac:dyDescent="0.35"/>
  <cols>
    <col min="1" max="1" width="2.5703125" style="4" customWidth="1"/>
    <col min="2" max="2" width="6.42578125" style="4" customWidth="1"/>
    <col min="3" max="3" width="7.28515625" style="4" customWidth="1"/>
    <col min="4" max="4" width="7.85546875" style="4" customWidth="1"/>
    <col min="5" max="8" width="7.7109375" style="4" customWidth="1"/>
    <col min="9" max="10" width="9" style="4" customWidth="1"/>
    <col min="11" max="11" width="7.7109375" style="4" customWidth="1"/>
    <col min="12" max="12" width="10.140625" style="4" customWidth="1"/>
    <col min="13" max="13" width="8.28515625" style="4" customWidth="1"/>
    <col min="14" max="14" width="9.140625" style="4"/>
    <col min="15" max="15" width="10.7109375" style="4" bestFit="1" customWidth="1"/>
    <col min="16" max="16" width="9.140625" style="4"/>
    <col min="17" max="17" width="11.7109375" style="4" customWidth="1"/>
    <col min="18" max="18" width="6" style="4" customWidth="1"/>
    <col min="19" max="20" width="9.140625" style="4"/>
    <col min="21" max="23" width="9" style="4" customWidth="1"/>
    <col min="24" max="28" width="6" style="4" customWidth="1"/>
    <col min="29" max="16384" width="9.140625" style="4"/>
  </cols>
  <sheetData>
    <row r="1" spans="1:28" ht="15" customHeight="1" thickBot="1" x14ac:dyDescent="0.4"/>
    <row r="2" spans="1:28" ht="23.25" x14ac:dyDescent="0.35">
      <c r="A2" s="1"/>
      <c r="B2" s="13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8" ht="23.25" x14ac:dyDescent="0.35">
      <c r="A3" s="5"/>
      <c r="B3" s="59" t="s">
        <v>38</v>
      </c>
      <c r="C3" s="58"/>
      <c r="D3" s="71" t="s">
        <v>76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6"/>
    </row>
    <row r="4" spans="1:28" x14ac:dyDescent="0.35">
      <c r="A4" s="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6"/>
    </row>
    <row r="5" spans="1:28" s="15" customFormat="1" ht="18.75" x14ac:dyDescent="0.3">
      <c r="A5" s="14"/>
      <c r="B5" s="16" t="s">
        <v>43</v>
      </c>
      <c r="C5" s="17"/>
      <c r="D5" s="17"/>
      <c r="E5" s="17"/>
      <c r="F5" s="18"/>
      <c r="G5" s="16" t="s">
        <v>45</v>
      </c>
      <c r="H5" s="17"/>
      <c r="I5" s="17"/>
      <c r="J5" s="17"/>
      <c r="K5" s="18"/>
      <c r="L5" s="18"/>
      <c r="M5" s="18"/>
      <c r="N5" s="18"/>
      <c r="O5" s="18"/>
      <c r="P5" s="18"/>
      <c r="Q5" s="18"/>
      <c r="R5" s="19"/>
    </row>
    <row r="6" spans="1:28" s="15" customFormat="1" ht="18.75" x14ac:dyDescent="0.3">
      <c r="A6" s="14"/>
      <c r="B6" s="18" t="s">
        <v>35</v>
      </c>
      <c r="C6" s="77" t="s">
        <v>12</v>
      </c>
      <c r="D6" s="21">
        <v>70</v>
      </c>
      <c r="E6" s="18" t="s">
        <v>15</v>
      </c>
      <c r="F6" s="18"/>
      <c r="G6" s="18" t="s">
        <v>59</v>
      </c>
      <c r="H6" s="77" t="s">
        <v>12</v>
      </c>
      <c r="I6" s="54">
        <v>0.3</v>
      </c>
      <c r="J6" s="18" t="s">
        <v>58</v>
      </c>
      <c r="K6" s="18"/>
      <c r="L6" s="18"/>
      <c r="M6" s="18"/>
      <c r="N6" s="18"/>
      <c r="O6" s="18"/>
      <c r="P6" s="18"/>
      <c r="Q6" s="18"/>
      <c r="R6" s="19"/>
      <c r="U6" s="17"/>
      <c r="V6" s="365"/>
      <c r="W6" s="365"/>
      <c r="X6" s="113"/>
    </row>
    <row r="7" spans="1:28" s="15" customFormat="1" ht="18.75" x14ac:dyDescent="0.3">
      <c r="A7" s="14"/>
      <c r="B7" s="18" t="s">
        <v>10</v>
      </c>
      <c r="C7" s="77" t="s">
        <v>12</v>
      </c>
      <c r="D7" s="21">
        <v>0</v>
      </c>
      <c r="E7" s="18" t="s">
        <v>16</v>
      </c>
      <c r="F7" s="18"/>
      <c r="G7" s="18" t="s">
        <v>44</v>
      </c>
      <c r="H7" s="77" t="s">
        <v>12</v>
      </c>
      <c r="I7" s="21">
        <v>40</v>
      </c>
      <c r="J7" s="18" t="s">
        <v>15</v>
      </c>
      <c r="K7" s="18"/>
      <c r="L7" s="18"/>
      <c r="M7" s="18"/>
      <c r="N7" s="18"/>
      <c r="O7" s="18"/>
      <c r="P7" s="18"/>
      <c r="Q7" s="18"/>
      <c r="R7" s="19"/>
      <c r="U7" s="17"/>
      <c r="V7" s="366"/>
      <c r="W7" s="366"/>
      <c r="X7" s="113"/>
    </row>
    <row r="8" spans="1:28" s="15" customFormat="1" ht="18.75" x14ac:dyDescent="0.3">
      <c r="A8" s="14"/>
      <c r="B8" s="18" t="s">
        <v>37</v>
      </c>
      <c r="C8" s="77" t="s">
        <v>12</v>
      </c>
      <c r="D8" s="21">
        <v>0</v>
      </c>
      <c r="E8" s="18" t="s">
        <v>16</v>
      </c>
      <c r="F8" s="18"/>
      <c r="G8" s="18" t="s">
        <v>48</v>
      </c>
      <c r="H8" s="77"/>
      <c r="I8" s="22">
        <v>0.1</v>
      </c>
      <c r="J8" s="18" t="s">
        <v>47</v>
      </c>
      <c r="K8" s="18"/>
      <c r="L8" s="18"/>
      <c r="M8" s="18"/>
      <c r="N8" s="18"/>
      <c r="O8" s="18"/>
      <c r="P8" s="18"/>
      <c r="Q8" s="18"/>
      <c r="R8" s="19"/>
      <c r="U8" s="107"/>
      <c r="V8" s="107"/>
      <c r="W8" s="107"/>
    </row>
    <row r="9" spans="1:28" s="15" customFormat="1" ht="18.75" x14ac:dyDescent="0.3">
      <c r="A9" s="14"/>
      <c r="B9" s="18"/>
      <c r="C9" s="18"/>
      <c r="D9" s="18"/>
      <c r="E9" s="18"/>
      <c r="F9" s="18"/>
      <c r="G9" s="18"/>
      <c r="H9" s="18"/>
      <c r="I9" s="18" t="s">
        <v>67</v>
      </c>
      <c r="J9" s="18"/>
      <c r="K9" s="18"/>
      <c r="L9" s="18"/>
      <c r="M9" s="18"/>
      <c r="N9" s="18"/>
      <c r="O9" s="18"/>
      <c r="P9" s="18"/>
      <c r="Q9" s="18"/>
      <c r="R9" s="19"/>
      <c r="U9" s="107"/>
      <c r="V9" s="111"/>
      <c r="W9" s="112"/>
    </row>
    <row r="10" spans="1:28" s="15" customFormat="1" ht="18.75" x14ac:dyDescent="0.3">
      <c r="A10" s="14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  <c r="U10" s="107"/>
      <c r="V10" s="112"/>
      <c r="W10" s="112"/>
    </row>
    <row r="11" spans="1:28" s="15" customFormat="1" ht="18.75" x14ac:dyDescent="0.3">
      <c r="A11" s="14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9"/>
      <c r="U11" s="18"/>
      <c r="V11" s="18"/>
      <c r="W11" s="18"/>
    </row>
    <row r="12" spans="1:28" s="15" customFormat="1" ht="38.25" customHeight="1" x14ac:dyDescent="0.3">
      <c r="A12" s="14"/>
      <c r="B12" s="18"/>
      <c r="C12" s="18"/>
      <c r="D12" s="18"/>
      <c r="E12" s="367" t="s">
        <v>77</v>
      </c>
      <c r="F12" s="368"/>
      <c r="G12" s="369" t="s">
        <v>78</v>
      </c>
      <c r="H12" s="370"/>
      <c r="I12" s="367" t="s">
        <v>79</v>
      </c>
      <c r="J12" s="368"/>
      <c r="K12" s="367" t="s">
        <v>80</v>
      </c>
      <c r="L12" s="368"/>
      <c r="M12" s="78" t="s">
        <v>49</v>
      </c>
      <c r="N12" s="78" t="s">
        <v>50</v>
      </c>
      <c r="O12" s="78" t="s">
        <v>51</v>
      </c>
      <c r="P12" s="371" t="s">
        <v>34</v>
      </c>
      <c r="Q12" s="371"/>
      <c r="R12" s="19"/>
    </row>
    <row r="13" spans="1:28" s="15" customFormat="1" ht="21.75" x14ac:dyDescent="0.3">
      <c r="A13" s="14"/>
      <c r="B13" s="18"/>
      <c r="C13" s="24" t="s">
        <v>0</v>
      </c>
      <c r="D13" s="24" t="s">
        <v>6</v>
      </c>
      <c r="E13" s="24" t="s">
        <v>1</v>
      </c>
      <c r="F13" s="24" t="s">
        <v>2</v>
      </c>
      <c r="G13" s="24" t="s">
        <v>52</v>
      </c>
      <c r="H13" s="24" t="s">
        <v>53</v>
      </c>
      <c r="I13" s="24" t="s">
        <v>3</v>
      </c>
      <c r="J13" s="24" t="s">
        <v>4</v>
      </c>
      <c r="K13" s="25" t="s">
        <v>7</v>
      </c>
      <c r="L13" s="25" t="s">
        <v>8</v>
      </c>
      <c r="M13" s="24" t="s">
        <v>54</v>
      </c>
      <c r="N13" s="24" t="s">
        <v>55</v>
      </c>
      <c r="O13" s="24" t="s">
        <v>9</v>
      </c>
      <c r="P13" s="25" t="s">
        <v>14</v>
      </c>
      <c r="Q13" s="24" t="s">
        <v>40</v>
      </c>
      <c r="R13" s="45"/>
      <c r="V13" s="87" t="s">
        <v>60</v>
      </c>
      <c r="W13" s="80"/>
      <c r="Y13" s="116" t="s">
        <v>99</v>
      </c>
      <c r="Z13" s="116"/>
      <c r="AA13" s="117"/>
      <c r="AB13" s="118"/>
    </row>
    <row r="14" spans="1:28" s="15" customFormat="1" ht="18.75" x14ac:dyDescent="0.3">
      <c r="A14" s="14"/>
      <c r="B14" s="18"/>
      <c r="C14" s="24">
        <v>1</v>
      </c>
      <c r="D14" s="24">
        <v>1</v>
      </c>
      <c r="E14" s="56">
        <v>-0.45</v>
      </c>
      <c r="F14" s="56">
        <v>0</v>
      </c>
      <c r="G14" s="72">
        <v>8</v>
      </c>
      <c r="H14" s="72">
        <v>0</v>
      </c>
      <c r="I14" s="26">
        <f>E14+G14/100</f>
        <v>-0.37</v>
      </c>
      <c r="J14" s="26">
        <f>F14+H14/100</f>
        <v>0</v>
      </c>
      <c r="K14" s="27">
        <f>I14-I$17</f>
        <v>-0.41000000000000003</v>
      </c>
      <c r="L14" s="27">
        <f>J14-J$17</f>
        <v>-0.04</v>
      </c>
      <c r="M14" s="27">
        <f>K14^2</f>
        <v>0.16810000000000003</v>
      </c>
      <c r="N14" s="27">
        <f>L14^2</f>
        <v>1.6000000000000001E-3</v>
      </c>
      <c r="O14" s="27">
        <f>K14*L14</f>
        <v>1.6400000000000001E-2</v>
      </c>
      <c r="P14" s="60">
        <f>+$D$6/$D$16+IF($M$16=0,0,$I$23*K14/$M$16)</f>
        <v>38.414634146341463</v>
      </c>
      <c r="Q14" s="28">
        <f>+P14/$I$7</f>
        <v>0.96036585365853655</v>
      </c>
      <c r="R14" s="46" t="str">
        <f>IF(P14&lt;$I$7*(1+$I$8)," OK.","NG")</f>
        <v xml:space="preserve"> OK.</v>
      </c>
      <c r="U14" s="24" t="s">
        <v>0</v>
      </c>
      <c r="V14" s="92" t="s">
        <v>1</v>
      </c>
      <c r="W14" s="92" t="s">
        <v>2</v>
      </c>
      <c r="Y14" s="115" t="s">
        <v>100</v>
      </c>
      <c r="Z14" s="115"/>
      <c r="AA14" s="115" t="s">
        <v>101</v>
      </c>
      <c r="AB14" s="115"/>
    </row>
    <row r="15" spans="1:28" s="15" customFormat="1" ht="18.75" x14ac:dyDescent="0.3">
      <c r="A15" s="14"/>
      <c r="B15" s="18"/>
      <c r="C15" s="24">
        <v>2</v>
      </c>
      <c r="D15" s="24">
        <v>1</v>
      </c>
      <c r="E15" s="63">
        <f>-E14</f>
        <v>0.45</v>
      </c>
      <c r="F15" s="63">
        <f>+F14</f>
        <v>0</v>
      </c>
      <c r="G15" s="72">
        <v>0</v>
      </c>
      <c r="H15" s="72">
        <v>8</v>
      </c>
      <c r="I15" s="26">
        <f>E15+G15/100</f>
        <v>0.45</v>
      </c>
      <c r="J15" s="26">
        <f>F15+H15/100</f>
        <v>0.08</v>
      </c>
      <c r="K15" s="27">
        <f>I15-I$17</f>
        <v>0.41000000000000003</v>
      </c>
      <c r="L15" s="27">
        <f>J15-J$17</f>
        <v>0.04</v>
      </c>
      <c r="M15" s="27">
        <f t="shared" ref="M15:N15" si="0">K15^2</f>
        <v>0.16810000000000003</v>
      </c>
      <c r="N15" s="27">
        <f t="shared" si="0"/>
        <v>1.6000000000000001E-3</v>
      </c>
      <c r="O15" s="27">
        <f t="shared" ref="O15" si="1">K15*L15</f>
        <v>1.6400000000000001E-2</v>
      </c>
      <c r="P15" s="60">
        <f>+$D$6/$D$16+IF($M$16=0,0,$I$23*K15/$M$16)</f>
        <v>31.585365853658537</v>
      </c>
      <c r="Q15" s="28">
        <f>+P15/$I$7</f>
        <v>0.78963414634146345</v>
      </c>
      <c r="R15" s="46" t="str">
        <f>IF(P15&lt;$I$7*(1+$I$8)," OK.","NG")</f>
        <v xml:space="preserve"> OK.</v>
      </c>
      <c r="U15" s="24">
        <v>1</v>
      </c>
      <c r="V15" s="122">
        <f>-ROUNDUP(1.5*$I$6,2)</f>
        <v>-0.45</v>
      </c>
      <c r="W15" s="124">
        <v>0</v>
      </c>
      <c r="X15" s="85" t="s">
        <v>62</v>
      </c>
      <c r="Y15" s="27">
        <f>((E14-E15)^2+(F14-F15)^2)^0.5</f>
        <v>0.9</v>
      </c>
      <c r="Z15" s="65" t="str">
        <f>+IF(Y15&gt;=3*$I$6,"OK","NG")</f>
        <v>OK</v>
      </c>
      <c r="AA15" s="27">
        <f>((I14-I15)^2+(J14-J15)^2)^0.5</f>
        <v>0.82389319696183927</v>
      </c>
      <c r="AB15" s="65" t="str">
        <f>+IF(AA15&gt;=3*$I$6,"OK","NG")</f>
        <v>NG</v>
      </c>
    </row>
    <row r="16" spans="1:28" s="15" customFormat="1" ht="18.75" x14ac:dyDescent="0.3">
      <c r="A16" s="14"/>
      <c r="B16" s="18"/>
      <c r="C16" s="24" t="s">
        <v>5</v>
      </c>
      <c r="D16" s="24">
        <f>SUM(D14:D15)</f>
        <v>2</v>
      </c>
      <c r="E16" s="24"/>
      <c r="F16" s="24"/>
      <c r="G16" s="26"/>
      <c r="H16" s="26"/>
      <c r="I16" s="26">
        <f>SUM(I14:I15)</f>
        <v>8.0000000000000016E-2</v>
      </c>
      <c r="J16" s="26">
        <f>SUM(J14:J15)</f>
        <v>0.08</v>
      </c>
      <c r="K16" s="26"/>
      <c r="L16" s="26"/>
      <c r="M16" s="27">
        <f>SUM(M14:M15)</f>
        <v>0.33620000000000005</v>
      </c>
      <c r="N16" s="27">
        <f>SUM(N14:N15)</f>
        <v>3.2000000000000002E-3</v>
      </c>
      <c r="O16" s="27">
        <f>SUM(O14:O15)</f>
        <v>3.2800000000000003E-2</v>
      </c>
      <c r="P16" s="29">
        <f>SUM(P14:P15)</f>
        <v>70</v>
      </c>
      <c r="Q16" s="30" t="str">
        <f>IF(P16=D6," OK.","NG")</f>
        <v xml:space="preserve"> OK.</v>
      </c>
      <c r="R16" s="19"/>
      <c r="U16" s="24">
        <v>2</v>
      </c>
      <c r="V16" s="96">
        <f>+V15</f>
        <v>-0.45</v>
      </c>
      <c r="W16" s="109">
        <f>+W15</f>
        <v>0</v>
      </c>
      <c r="X16" s="85"/>
      <c r="Y16" s="27"/>
      <c r="Z16" s="65"/>
      <c r="AA16" s="27"/>
      <c r="AB16" s="65"/>
    </row>
    <row r="17" spans="1:28" s="15" customFormat="1" ht="18.75" x14ac:dyDescent="0.3">
      <c r="A17" s="14"/>
      <c r="B17" s="18"/>
      <c r="C17" s="18"/>
      <c r="D17" s="18"/>
      <c r="E17" s="18"/>
      <c r="F17" s="18"/>
      <c r="G17" s="18"/>
      <c r="H17" s="31" t="s">
        <v>17</v>
      </c>
      <c r="I17" s="32">
        <f>I16/D16</f>
        <v>4.0000000000000008E-2</v>
      </c>
      <c r="J17" s="32">
        <f>J16/D16</f>
        <v>0.04</v>
      </c>
      <c r="K17" s="18"/>
      <c r="L17" s="18"/>
      <c r="M17" s="18"/>
      <c r="N17" s="18"/>
      <c r="O17" s="18"/>
      <c r="P17" s="18"/>
      <c r="Q17" s="34"/>
      <c r="R17" s="19"/>
      <c r="U17" s="107"/>
      <c r="V17" s="108"/>
      <c r="W17" s="108"/>
      <c r="X17" s="110"/>
      <c r="Y17" s="75"/>
      <c r="Z17" s="76"/>
      <c r="AA17" s="75"/>
      <c r="AB17" s="76"/>
    </row>
    <row r="18" spans="1:28" s="15" customFormat="1" ht="18.75" x14ac:dyDescent="0.3">
      <c r="A18" s="14"/>
      <c r="B18" s="18"/>
      <c r="C18" s="18"/>
      <c r="D18" s="18"/>
      <c r="E18" s="18"/>
      <c r="F18" s="18"/>
      <c r="G18" s="18"/>
      <c r="H18" s="31"/>
      <c r="I18" s="35"/>
      <c r="J18" s="35"/>
      <c r="K18" s="18"/>
      <c r="L18" s="18"/>
      <c r="M18" s="18"/>
      <c r="N18" s="18"/>
      <c r="O18" s="18"/>
      <c r="P18" s="18"/>
      <c r="Q18" s="34"/>
      <c r="R18" s="19"/>
      <c r="U18" s="107"/>
      <c r="V18" s="108"/>
      <c r="W18" s="108"/>
      <c r="X18" s="110"/>
      <c r="Y18" s="75"/>
      <c r="Z18" s="76"/>
      <c r="AA18" s="75"/>
      <c r="AB18" s="76"/>
    </row>
    <row r="19" spans="1:28" s="15" customFormat="1" ht="24" customHeight="1" x14ac:dyDescent="0.3">
      <c r="A19" s="14"/>
      <c r="B19" s="18"/>
      <c r="C19" s="17"/>
      <c r="D19" s="17"/>
      <c r="E19" s="17"/>
      <c r="F19" s="18"/>
      <c r="G19" s="18"/>
      <c r="H19" s="18"/>
      <c r="I19" s="18"/>
      <c r="J19" s="18"/>
      <c r="K19" s="36"/>
      <c r="L19" s="36"/>
      <c r="M19" s="36"/>
      <c r="N19" s="36"/>
      <c r="O19" s="36"/>
      <c r="P19" s="18"/>
      <c r="Q19" s="18"/>
      <c r="R19" s="19"/>
      <c r="U19" s="107"/>
      <c r="V19" s="108"/>
      <c r="W19" s="108"/>
      <c r="X19" s="110"/>
      <c r="Y19" s="75"/>
      <c r="Z19" s="76"/>
      <c r="AA19" s="75"/>
      <c r="AB19" s="76"/>
    </row>
    <row r="20" spans="1:28" s="15" customFormat="1" ht="18.75" x14ac:dyDescent="0.3">
      <c r="A20" s="37"/>
      <c r="B20" s="49" t="s">
        <v>41</v>
      </c>
      <c r="C20" s="51">
        <f>+I17</f>
        <v>4.0000000000000008E-2</v>
      </c>
      <c r="D20" s="362"/>
      <c r="E20" s="362"/>
      <c r="F20" s="362"/>
      <c r="G20" s="362"/>
      <c r="H20" s="363"/>
      <c r="I20" s="49" t="s">
        <v>13</v>
      </c>
      <c r="J20" s="50">
        <f>+I23/M16</f>
        <v>-8.3283759666864974</v>
      </c>
      <c r="K20" s="36"/>
      <c r="L20" s="36"/>
      <c r="M20" s="36"/>
      <c r="N20" s="36"/>
      <c r="O20" s="36"/>
      <c r="P20" s="18"/>
      <c r="Q20" s="18"/>
      <c r="R20" s="19"/>
      <c r="U20" s="107"/>
      <c r="V20" s="108"/>
      <c r="W20" s="108"/>
      <c r="X20" s="110"/>
      <c r="Y20" s="75"/>
      <c r="Z20" s="76"/>
      <c r="AA20" s="75"/>
      <c r="AB20" s="76"/>
    </row>
    <row r="21" spans="1:28" s="15" customFormat="1" ht="18.75" x14ac:dyDescent="0.3">
      <c r="A21" s="37"/>
      <c r="B21" s="49" t="s">
        <v>42</v>
      </c>
      <c r="C21" s="51">
        <f>+J17</f>
        <v>0.04</v>
      </c>
      <c r="D21" s="362"/>
      <c r="E21" s="362"/>
      <c r="F21" s="362"/>
      <c r="G21" s="362"/>
      <c r="H21" s="363"/>
      <c r="I21" s="49" t="s">
        <v>36</v>
      </c>
      <c r="J21" s="50">
        <f>IF(N16=0,"DIV/0",I22/N16)</f>
        <v>-875</v>
      </c>
      <c r="K21" s="39"/>
      <c r="L21" s="18"/>
      <c r="M21" s="18"/>
      <c r="N21" s="18"/>
      <c r="O21" s="18"/>
      <c r="P21" s="18"/>
      <c r="Q21" s="18"/>
      <c r="R21" s="19"/>
      <c r="U21" s="107"/>
      <c r="V21" s="108"/>
      <c r="W21" s="108"/>
      <c r="X21" s="110"/>
      <c r="Y21" s="75"/>
      <c r="Z21" s="76"/>
      <c r="AA21" s="75"/>
      <c r="AB21" s="76"/>
    </row>
    <row r="22" spans="1:28" s="15" customFormat="1" ht="23.25" customHeight="1" x14ac:dyDescent="0.3">
      <c r="A22" s="40"/>
      <c r="B22" s="364"/>
      <c r="C22" s="364"/>
      <c r="D22" s="364"/>
      <c r="E22" s="41">
        <f>D7</f>
        <v>0</v>
      </c>
      <c r="F22" s="41" t="s">
        <v>11</v>
      </c>
      <c r="G22" s="41">
        <f>D6*(0-J17)</f>
        <v>-2.8000000000000003</v>
      </c>
      <c r="H22" s="42" t="s">
        <v>12</v>
      </c>
      <c r="I22" s="120">
        <f>E22+G22</f>
        <v>-2.8000000000000003</v>
      </c>
      <c r="J22" s="306" t="s">
        <v>293</v>
      </c>
      <c r="K22" s="18"/>
      <c r="L22" s="18"/>
      <c r="M22" s="18"/>
      <c r="N22" s="18"/>
      <c r="O22" s="18"/>
      <c r="P22" s="18"/>
      <c r="Q22" s="18"/>
      <c r="R22" s="19"/>
      <c r="U22" s="107"/>
      <c r="V22" s="108"/>
      <c r="W22" s="108"/>
      <c r="X22" s="110"/>
      <c r="Y22" s="75"/>
      <c r="Z22" s="76"/>
      <c r="AA22" s="75"/>
      <c r="AB22" s="76"/>
    </row>
    <row r="23" spans="1:28" s="15" customFormat="1" ht="23.25" customHeight="1" x14ac:dyDescent="0.3">
      <c r="A23" s="40"/>
      <c r="B23" s="364"/>
      <c r="C23" s="364"/>
      <c r="D23" s="364"/>
      <c r="E23" s="44">
        <f>D8</f>
        <v>0</v>
      </c>
      <c r="F23" s="41" t="s">
        <v>11</v>
      </c>
      <c r="G23" s="41">
        <f>D6*(0-I17)</f>
        <v>-2.8000000000000007</v>
      </c>
      <c r="H23" s="42" t="s">
        <v>12</v>
      </c>
      <c r="I23" s="120">
        <f>E23+G23</f>
        <v>-2.8000000000000007</v>
      </c>
      <c r="J23" s="43" t="s">
        <v>18</v>
      </c>
      <c r="K23" s="18"/>
      <c r="L23" s="18"/>
      <c r="M23" s="18"/>
      <c r="N23" s="18"/>
      <c r="O23" s="18"/>
      <c r="P23" s="18"/>
      <c r="Q23" s="18"/>
      <c r="R23" s="19"/>
      <c r="U23" s="107"/>
      <c r="V23" s="108"/>
      <c r="W23" s="108"/>
      <c r="X23" s="110"/>
      <c r="Y23" s="75"/>
      <c r="Z23" s="76"/>
      <c r="AA23" s="75"/>
      <c r="AB23" s="76"/>
    </row>
    <row r="24" spans="1:28" s="15" customFormat="1" ht="10.5" customHeight="1" x14ac:dyDescent="0.3">
      <c r="A24" s="40"/>
      <c r="B24" s="82"/>
      <c r="C24" s="82"/>
      <c r="D24" s="136"/>
      <c r="E24" s="137"/>
      <c r="F24" s="137"/>
      <c r="G24" s="137"/>
      <c r="H24" s="137"/>
      <c r="I24" s="138"/>
      <c r="J24" s="114"/>
      <c r="K24" s="18"/>
      <c r="L24" s="18"/>
      <c r="M24" s="18"/>
      <c r="N24" s="18"/>
      <c r="O24" s="18"/>
      <c r="P24" s="18"/>
      <c r="Q24" s="18"/>
      <c r="R24" s="19"/>
      <c r="U24" s="114"/>
      <c r="V24" s="108"/>
      <c r="W24" s="108"/>
      <c r="X24" s="110"/>
      <c r="Y24" s="75"/>
      <c r="Z24" s="76"/>
      <c r="AA24" s="75"/>
      <c r="AB24" s="76"/>
    </row>
    <row r="25" spans="1:28" x14ac:dyDescent="0.35">
      <c r="A25" s="5"/>
      <c r="B25" s="307" t="s">
        <v>125</v>
      </c>
      <c r="C25" s="133" t="str">
        <f>IF(I22=0," OK ไม่มีแรงดัดในแนวแกนอ่อน (Mx)", "มีแรงดัดในแนวแกนอ่อน ตรวจสอบเสาเข็มรับแรงดัดหรือใส่คานถ่ายแรง")</f>
        <v>มีแรงดัดในแนวแกนอ่อน ตรวจสอบเสาเข็มรับแรงดัดหรือใส่คานถ่ายแรง</v>
      </c>
      <c r="D25" s="132"/>
      <c r="E25" s="135"/>
      <c r="F25" s="134"/>
      <c r="G25" s="134"/>
      <c r="H25" s="135"/>
      <c r="I25" s="135"/>
      <c r="J25" s="135"/>
      <c r="K25" s="134"/>
      <c r="L25" s="134"/>
      <c r="M25" s="134"/>
      <c r="N25" s="134"/>
      <c r="O25" s="134"/>
      <c r="P25" s="134"/>
      <c r="Q25" s="11"/>
      <c r="R25" s="6"/>
      <c r="U25" s="107"/>
      <c r="V25" s="108"/>
      <c r="W25" s="108"/>
      <c r="X25" s="110"/>
      <c r="Y25" s="75"/>
      <c r="Z25" s="76"/>
      <c r="AA25" s="75"/>
      <c r="AB25" s="76"/>
    </row>
    <row r="26" spans="1:28" x14ac:dyDescent="0.35">
      <c r="A26" s="5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6"/>
    </row>
    <row r="27" spans="1:28" x14ac:dyDescent="0.35">
      <c r="A27" s="5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6"/>
    </row>
    <row r="28" spans="1:28" x14ac:dyDescent="0.35">
      <c r="A28" s="5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6"/>
    </row>
    <row r="29" spans="1:28" ht="21.75" thickBot="1" x14ac:dyDescent="0.4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/>
    </row>
  </sheetData>
  <mergeCells count="10">
    <mergeCell ref="D20:H21"/>
    <mergeCell ref="B22:D22"/>
    <mergeCell ref="B23:D23"/>
    <mergeCell ref="V6:W6"/>
    <mergeCell ref="V7:W7"/>
    <mergeCell ref="E12:F12"/>
    <mergeCell ref="G12:H12"/>
    <mergeCell ref="I12:J12"/>
    <mergeCell ref="K12:L12"/>
    <mergeCell ref="P12:Q12"/>
  </mergeCells>
  <conditionalFormatting sqref="R14:R15">
    <cfRule type="cellIs" dxfId="350" priority="13" operator="equal">
      <formula>"NG"</formula>
    </cfRule>
  </conditionalFormatting>
  <conditionalFormatting sqref="Q14:Q15">
    <cfRule type="cellIs" dxfId="349" priority="14" operator="greaterThan">
      <formula>1+$I$8</formula>
    </cfRule>
  </conditionalFormatting>
  <conditionalFormatting sqref="Z16 Z18 Z20:Z21 Z25">
    <cfRule type="cellIs" dxfId="348" priority="12" operator="equal">
      <formula>"NG"</formula>
    </cfRule>
  </conditionalFormatting>
  <conditionalFormatting sqref="Z15">
    <cfRule type="cellIs" dxfId="347" priority="11" operator="equal">
      <formula>"NG"</formula>
    </cfRule>
  </conditionalFormatting>
  <conditionalFormatting sqref="AB15">
    <cfRule type="cellIs" dxfId="346" priority="10" operator="equal">
      <formula>"NG"</formula>
    </cfRule>
  </conditionalFormatting>
  <conditionalFormatting sqref="Z19">
    <cfRule type="cellIs" dxfId="345" priority="9" operator="equal">
      <formula>"NG"</formula>
    </cfRule>
  </conditionalFormatting>
  <conditionalFormatting sqref="Z23:Z24">
    <cfRule type="cellIs" dxfId="344" priority="8" operator="equal">
      <formula>"NG"</formula>
    </cfRule>
  </conditionalFormatting>
  <conditionalFormatting sqref="Z17">
    <cfRule type="cellIs" dxfId="343" priority="7" operator="equal">
      <formula>"NG"</formula>
    </cfRule>
  </conditionalFormatting>
  <conditionalFormatting sqref="Z22">
    <cfRule type="cellIs" dxfId="342" priority="6" operator="equal">
      <formula>"NG"</formula>
    </cfRule>
  </conditionalFormatting>
  <conditionalFormatting sqref="AB16:AB25">
    <cfRule type="cellIs" dxfId="341" priority="5" operator="equal">
      <formula>"NG"</formula>
    </cfRule>
  </conditionalFormatting>
  <conditionalFormatting sqref="C25">
    <cfRule type="cellIs" dxfId="340" priority="1" operator="equal">
      <formula>" OK ไม่มีแรงดัดในแนวแกนอ่อน (Mx)"</formula>
    </cfRule>
  </conditionalFormatting>
  <pageMargins left="0.43307086614173229" right="0.35433070866141736" top="0.27559055118110237" bottom="0.51181102362204722" header="0.19685039370078741" footer="0.27559055118110237"/>
  <pageSetup paperSize="9" scale="93" orientation="landscape" horizontalDpi="1200" verticalDpi="1200" r:id="rId1"/>
  <ignoredErrors>
    <ignoredError sqref="AA15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29"/>
  <sheetViews>
    <sheetView showGridLines="0" zoomScaleNormal="100" zoomScaleSheetLayoutView="100" workbookViewId="0">
      <selection activeCell="H15" sqref="H15"/>
    </sheetView>
  </sheetViews>
  <sheetFormatPr defaultRowHeight="21" x14ac:dyDescent="0.35"/>
  <cols>
    <col min="1" max="1" width="2.5703125" style="4" customWidth="1"/>
    <col min="2" max="2" width="6.42578125" style="4" customWidth="1"/>
    <col min="3" max="3" width="7.28515625" style="4" customWidth="1"/>
    <col min="4" max="4" width="7.85546875" style="4" customWidth="1"/>
    <col min="5" max="8" width="7.7109375" style="4" customWidth="1"/>
    <col min="9" max="10" width="9" style="4" customWidth="1"/>
    <col min="11" max="11" width="7.7109375" style="4" customWidth="1"/>
    <col min="12" max="12" width="10.140625" style="4" customWidth="1"/>
    <col min="13" max="13" width="8.28515625" style="4" customWidth="1"/>
    <col min="14" max="14" width="9.140625" style="4"/>
    <col min="15" max="15" width="10.7109375" style="4" bestFit="1" customWidth="1"/>
    <col min="16" max="16" width="9.140625" style="4"/>
    <col min="17" max="17" width="11.7109375" style="4" customWidth="1"/>
    <col min="18" max="18" width="6" style="4" customWidth="1"/>
    <col min="19" max="20" width="9.140625" style="4"/>
    <col min="21" max="23" width="8.5703125" style="4" customWidth="1"/>
    <col min="24" max="28" width="7.140625" style="4" customWidth="1"/>
    <col min="29" max="29" width="8.5703125" style="4" customWidth="1"/>
    <col min="30" max="16384" width="9.140625" style="4"/>
  </cols>
  <sheetData>
    <row r="1" spans="1:28" ht="15" customHeight="1" thickBot="1" x14ac:dyDescent="0.4"/>
    <row r="2" spans="1:28" ht="23.25" x14ac:dyDescent="0.35">
      <c r="A2" s="1"/>
      <c r="B2" s="13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8" ht="23.25" x14ac:dyDescent="0.35">
      <c r="A3" s="5"/>
      <c r="B3" s="59" t="s">
        <v>38</v>
      </c>
      <c r="C3" s="58"/>
      <c r="D3" s="71" t="s">
        <v>76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6"/>
    </row>
    <row r="4" spans="1:28" x14ac:dyDescent="0.35">
      <c r="A4" s="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6"/>
    </row>
    <row r="5" spans="1:28" s="15" customFormat="1" ht="18.75" x14ac:dyDescent="0.3">
      <c r="A5" s="14"/>
      <c r="B5" s="16" t="s">
        <v>43</v>
      </c>
      <c r="C5" s="17"/>
      <c r="D5" s="17"/>
      <c r="E5" s="17"/>
      <c r="F5" s="18"/>
      <c r="G5" s="16" t="s">
        <v>45</v>
      </c>
      <c r="H5" s="17"/>
      <c r="I5" s="17"/>
      <c r="J5" s="17"/>
      <c r="K5" s="18"/>
      <c r="L5" s="18"/>
      <c r="M5" s="18"/>
      <c r="N5" s="18"/>
      <c r="O5" s="18"/>
      <c r="P5" s="18"/>
      <c r="Q5" s="18"/>
      <c r="R5" s="19"/>
      <c r="U5" s="113"/>
      <c r="V5" s="113"/>
      <c r="W5" s="113"/>
      <c r="X5" s="113"/>
    </row>
    <row r="6" spans="1:28" s="15" customFormat="1" ht="18.75" x14ac:dyDescent="0.3">
      <c r="A6" s="14"/>
      <c r="B6" s="18" t="s">
        <v>35</v>
      </c>
      <c r="C6" s="77" t="s">
        <v>12</v>
      </c>
      <c r="D6" s="21">
        <v>80</v>
      </c>
      <c r="E6" s="18" t="s">
        <v>15</v>
      </c>
      <c r="F6" s="18"/>
      <c r="G6" s="18" t="s">
        <v>59</v>
      </c>
      <c r="H6" s="77" t="s">
        <v>12</v>
      </c>
      <c r="I6" s="54">
        <v>0.3</v>
      </c>
      <c r="J6" s="18" t="s">
        <v>58</v>
      </c>
      <c r="K6" s="18"/>
      <c r="L6" s="18"/>
      <c r="M6" s="18"/>
      <c r="N6" s="18"/>
      <c r="O6" s="18"/>
      <c r="P6" s="18"/>
      <c r="Q6" s="18"/>
      <c r="R6" s="19"/>
      <c r="U6" s="17"/>
      <c r="V6" s="365"/>
      <c r="W6" s="365"/>
      <c r="X6" s="113"/>
    </row>
    <row r="7" spans="1:28" s="15" customFormat="1" ht="18.75" x14ac:dyDescent="0.3">
      <c r="A7" s="14"/>
      <c r="B7" s="18" t="s">
        <v>10</v>
      </c>
      <c r="C7" s="77" t="s">
        <v>12</v>
      </c>
      <c r="D7" s="21">
        <v>0</v>
      </c>
      <c r="E7" s="18" t="s">
        <v>16</v>
      </c>
      <c r="F7" s="18"/>
      <c r="G7" s="18" t="s">
        <v>44</v>
      </c>
      <c r="H7" s="77" t="s">
        <v>12</v>
      </c>
      <c r="I7" s="21">
        <v>40</v>
      </c>
      <c r="J7" s="18" t="s">
        <v>15</v>
      </c>
      <c r="K7" s="18"/>
      <c r="L7" s="18"/>
      <c r="M7" s="18"/>
      <c r="N7" s="18"/>
      <c r="O7" s="18"/>
      <c r="P7" s="18"/>
      <c r="Q7" s="18"/>
      <c r="R7" s="19"/>
      <c r="U7" s="17"/>
      <c r="V7" s="366"/>
      <c r="W7" s="366"/>
      <c r="X7" s="113"/>
    </row>
    <row r="8" spans="1:28" s="15" customFormat="1" ht="18.75" x14ac:dyDescent="0.3">
      <c r="A8" s="14"/>
      <c r="B8" s="18" t="s">
        <v>37</v>
      </c>
      <c r="C8" s="77" t="s">
        <v>12</v>
      </c>
      <c r="D8" s="21">
        <v>0</v>
      </c>
      <c r="E8" s="18" t="s">
        <v>16</v>
      </c>
      <c r="F8" s="18"/>
      <c r="G8" s="18" t="s">
        <v>48</v>
      </c>
      <c r="H8" s="77"/>
      <c r="I8" s="22">
        <v>0.1</v>
      </c>
      <c r="J8" s="18" t="s">
        <v>47</v>
      </c>
      <c r="K8" s="18"/>
      <c r="L8" s="18"/>
      <c r="M8" s="18"/>
      <c r="N8" s="18"/>
      <c r="O8" s="18"/>
      <c r="P8" s="18"/>
      <c r="Q8" s="18"/>
      <c r="R8" s="19"/>
      <c r="U8" s="107"/>
      <c r="V8" s="107"/>
      <c r="W8" s="107"/>
      <c r="X8" s="113"/>
    </row>
    <row r="9" spans="1:28" s="15" customFormat="1" ht="18.75" x14ac:dyDescent="0.3">
      <c r="A9" s="14"/>
      <c r="B9" s="18"/>
      <c r="C9" s="18"/>
      <c r="D9" s="18"/>
      <c r="E9" s="18"/>
      <c r="F9" s="18"/>
      <c r="G9" s="18"/>
      <c r="H9" s="18"/>
      <c r="I9" s="18" t="s">
        <v>67</v>
      </c>
      <c r="J9" s="18"/>
      <c r="K9" s="18"/>
      <c r="L9" s="18"/>
      <c r="M9" s="18"/>
      <c r="N9" s="18"/>
      <c r="O9" s="18"/>
      <c r="P9" s="18"/>
      <c r="Q9" s="18"/>
      <c r="R9" s="19"/>
      <c r="U9" s="107"/>
      <c r="V9" s="111"/>
      <c r="W9" s="112"/>
    </row>
    <row r="10" spans="1:28" s="15" customFormat="1" ht="18.75" x14ac:dyDescent="0.3">
      <c r="A10" s="14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  <c r="U10" s="107"/>
      <c r="V10" s="112"/>
      <c r="W10" s="112"/>
    </row>
    <row r="11" spans="1:28" s="15" customFormat="1" ht="18.75" x14ac:dyDescent="0.3">
      <c r="A11" s="14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9"/>
      <c r="U11" s="18"/>
      <c r="V11" s="18"/>
      <c r="W11" s="18"/>
    </row>
    <row r="12" spans="1:28" s="15" customFormat="1" ht="38.25" customHeight="1" x14ac:dyDescent="0.3">
      <c r="A12" s="14"/>
      <c r="B12" s="18"/>
      <c r="C12" s="18"/>
      <c r="D12" s="18"/>
      <c r="E12" s="367" t="s">
        <v>77</v>
      </c>
      <c r="F12" s="368"/>
      <c r="G12" s="369" t="s">
        <v>78</v>
      </c>
      <c r="H12" s="370"/>
      <c r="I12" s="367" t="s">
        <v>79</v>
      </c>
      <c r="J12" s="368"/>
      <c r="K12" s="367" t="s">
        <v>80</v>
      </c>
      <c r="L12" s="368"/>
      <c r="M12" s="78" t="s">
        <v>49</v>
      </c>
      <c r="N12" s="78" t="s">
        <v>50</v>
      </c>
      <c r="O12" s="78" t="s">
        <v>51</v>
      </c>
      <c r="P12" s="371" t="s">
        <v>34</v>
      </c>
      <c r="Q12" s="371"/>
      <c r="R12" s="19"/>
    </row>
    <row r="13" spans="1:28" s="15" customFormat="1" ht="21.75" x14ac:dyDescent="0.3">
      <c r="A13" s="14"/>
      <c r="B13" s="18"/>
      <c r="C13" s="24" t="s">
        <v>0</v>
      </c>
      <c r="D13" s="24" t="s">
        <v>6</v>
      </c>
      <c r="E13" s="24" t="s">
        <v>1</v>
      </c>
      <c r="F13" s="24" t="s">
        <v>2</v>
      </c>
      <c r="G13" s="24" t="s">
        <v>52</v>
      </c>
      <c r="H13" s="24" t="s">
        <v>53</v>
      </c>
      <c r="I13" s="24" t="s">
        <v>3</v>
      </c>
      <c r="J13" s="24" t="s">
        <v>4</v>
      </c>
      <c r="K13" s="25" t="s">
        <v>7</v>
      </c>
      <c r="L13" s="25" t="s">
        <v>8</v>
      </c>
      <c r="M13" s="24" t="s">
        <v>54</v>
      </c>
      <c r="N13" s="24" t="s">
        <v>55</v>
      </c>
      <c r="O13" s="24" t="s">
        <v>9</v>
      </c>
      <c r="P13" s="25" t="s">
        <v>14</v>
      </c>
      <c r="Q13" s="24" t="s">
        <v>40</v>
      </c>
      <c r="R13" s="45"/>
      <c r="V13" s="87" t="s">
        <v>60</v>
      </c>
      <c r="W13" s="80"/>
      <c r="Y13" s="116" t="s">
        <v>99</v>
      </c>
      <c r="Z13" s="116"/>
      <c r="AA13" s="117"/>
      <c r="AB13" s="118"/>
    </row>
    <row r="14" spans="1:28" s="15" customFormat="1" ht="18.75" x14ac:dyDescent="0.3">
      <c r="A14" s="14"/>
      <c r="B14" s="18"/>
      <c r="C14" s="24">
        <v>1</v>
      </c>
      <c r="D14" s="24">
        <v>1</v>
      </c>
      <c r="E14" s="56">
        <v>0</v>
      </c>
      <c r="F14" s="56">
        <v>0.45</v>
      </c>
      <c r="G14" s="72">
        <v>0</v>
      </c>
      <c r="H14" s="72">
        <v>0</v>
      </c>
      <c r="I14" s="26">
        <f>E14+G14/100</f>
        <v>0</v>
      </c>
      <c r="J14" s="26">
        <f>F14+H14/100</f>
        <v>0.45</v>
      </c>
      <c r="K14" s="27">
        <f>I14-I$17</f>
        <v>0</v>
      </c>
      <c r="L14" s="27">
        <f>J14-J$17</f>
        <v>0.45</v>
      </c>
      <c r="M14" s="27">
        <f>K14^2</f>
        <v>0</v>
      </c>
      <c r="N14" s="27">
        <f>L14^2</f>
        <v>0.20250000000000001</v>
      </c>
      <c r="O14" s="27">
        <f>K14*L14</f>
        <v>0</v>
      </c>
      <c r="P14" s="60">
        <f>+$D$6/$D$16+IF($N$16=0,0,$I$22*L14/$N$16)</f>
        <v>40</v>
      </c>
      <c r="Q14" s="28">
        <f>+P14/$I$7</f>
        <v>1</v>
      </c>
      <c r="R14" s="46" t="str">
        <f>IF(P14&lt;$I$7*(1+$I$8)," OK.","NG")</f>
        <v xml:space="preserve"> OK.</v>
      </c>
      <c r="U14" s="24" t="s">
        <v>0</v>
      </c>
      <c r="V14" s="92" t="s">
        <v>1</v>
      </c>
      <c r="W14" s="92" t="s">
        <v>2</v>
      </c>
      <c r="Y14" s="115" t="s">
        <v>100</v>
      </c>
      <c r="Z14" s="115"/>
      <c r="AA14" s="115" t="s">
        <v>101</v>
      </c>
      <c r="AB14" s="115"/>
    </row>
    <row r="15" spans="1:28" s="15" customFormat="1" ht="18.75" x14ac:dyDescent="0.3">
      <c r="A15" s="14"/>
      <c r="B15" s="18"/>
      <c r="C15" s="24">
        <v>2</v>
      </c>
      <c r="D15" s="24">
        <v>1</v>
      </c>
      <c r="E15" s="63">
        <f>-E14</f>
        <v>0</v>
      </c>
      <c r="F15" s="63">
        <f>-F14</f>
        <v>-0.45</v>
      </c>
      <c r="G15" s="72">
        <v>0</v>
      </c>
      <c r="H15" s="72">
        <v>0</v>
      </c>
      <c r="I15" s="26">
        <f>E15+G15/100</f>
        <v>0</v>
      </c>
      <c r="J15" s="26">
        <f>F15+H15/100</f>
        <v>-0.45</v>
      </c>
      <c r="K15" s="27">
        <f>I15-I$17</f>
        <v>0</v>
      </c>
      <c r="L15" s="27">
        <f>J15-J$17</f>
        <v>-0.45</v>
      </c>
      <c r="M15" s="27">
        <f t="shared" ref="M15:N15" si="0">K15^2</f>
        <v>0</v>
      </c>
      <c r="N15" s="27">
        <f t="shared" si="0"/>
        <v>0.20250000000000001</v>
      </c>
      <c r="O15" s="27">
        <f t="shared" ref="O15" si="1">K15*L15</f>
        <v>0</v>
      </c>
      <c r="P15" s="60">
        <f>+$D$6/$D$16+IF($N$16=0,0,$I$22*L15/$N$16)</f>
        <v>40</v>
      </c>
      <c r="Q15" s="28">
        <f>+P15/$I$7</f>
        <v>1</v>
      </c>
      <c r="R15" s="46" t="str">
        <f>IF(P15&lt;$I$7*(1+$I$8)," OK.","NG")</f>
        <v xml:space="preserve"> OK.</v>
      </c>
      <c r="U15" s="24">
        <v>1</v>
      </c>
      <c r="V15" s="122">
        <v>0</v>
      </c>
      <c r="W15" s="122">
        <f>ROUNDUP(1.5*$I$6,2)</f>
        <v>0.45</v>
      </c>
      <c r="X15" s="85" t="s">
        <v>62</v>
      </c>
      <c r="Y15" s="27">
        <f>((E14-E15)^2+(F14-F15)^2)^0.5</f>
        <v>0.9</v>
      </c>
      <c r="Z15" s="65" t="str">
        <f>+IF(Y15&gt;=3*$I$6,"OK","NG")</f>
        <v>OK</v>
      </c>
      <c r="AA15" s="27">
        <f>((I14-I15)^2+(J14-J15)^2)^0.5</f>
        <v>0.9</v>
      </c>
      <c r="AB15" s="65" t="str">
        <f>+IF(AA15&gt;=3*$I$6,"OK","NG")</f>
        <v>OK</v>
      </c>
    </row>
    <row r="16" spans="1:28" s="15" customFormat="1" ht="18.75" x14ac:dyDescent="0.3">
      <c r="A16" s="14"/>
      <c r="B16" s="18"/>
      <c r="C16" s="24" t="s">
        <v>5</v>
      </c>
      <c r="D16" s="24">
        <f>SUM(D14:D15)</f>
        <v>2</v>
      </c>
      <c r="E16" s="24"/>
      <c r="F16" s="24"/>
      <c r="G16" s="26"/>
      <c r="H16" s="26"/>
      <c r="I16" s="26">
        <f>SUM(I14:I15)</f>
        <v>0</v>
      </c>
      <c r="J16" s="26">
        <f>SUM(J14:J15)</f>
        <v>0</v>
      </c>
      <c r="K16" s="26"/>
      <c r="L16" s="26"/>
      <c r="M16" s="27">
        <f>SUM(M14:M15)</f>
        <v>0</v>
      </c>
      <c r="N16" s="27">
        <f>SUM(N14:N15)</f>
        <v>0.40500000000000003</v>
      </c>
      <c r="O16" s="27">
        <f>SUM(O14:O15)</f>
        <v>0</v>
      </c>
      <c r="P16" s="29">
        <f>SUM(P14:P15)</f>
        <v>80</v>
      </c>
      <c r="Q16" s="30" t="str">
        <f>IF(P16=D6," OK.","NG")</f>
        <v xml:space="preserve"> OK.</v>
      </c>
      <c r="R16" s="19"/>
      <c r="U16" s="24">
        <v>2</v>
      </c>
      <c r="V16" s="96">
        <f>+V15</f>
        <v>0</v>
      </c>
      <c r="W16" s="109">
        <f>-W15</f>
        <v>-0.45</v>
      </c>
      <c r="X16" s="85"/>
      <c r="Y16" s="27"/>
      <c r="Z16" s="65"/>
      <c r="AA16" s="27"/>
      <c r="AB16" s="65"/>
    </row>
    <row r="17" spans="1:28" s="15" customFormat="1" ht="18.75" x14ac:dyDescent="0.3">
      <c r="A17" s="14"/>
      <c r="B17" s="18"/>
      <c r="C17" s="18"/>
      <c r="D17" s="18"/>
      <c r="E17" s="18"/>
      <c r="F17" s="18"/>
      <c r="G17" s="18"/>
      <c r="H17" s="31" t="s">
        <v>17</v>
      </c>
      <c r="I17" s="32">
        <f>I16/D16</f>
        <v>0</v>
      </c>
      <c r="J17" s="32">
        <f>J16/D16</f>
        <v>0</v>
      </c>
      <c r="K17" s="18"/>
      <c r="L17" s="18"/>
      <c r="M17" s="18"/>
      <c r="N17" s="18"/>
      <c r="O17" s="18"/>
      <c r="P17" s="18"/>
      <c r="Q17" s="34"/>
      <c r="R17" s="19"/>
      <c r="U17" s="107"/>
      <c r="V17" s="108"/>
      <c r="W17" s="108"/>
      <c r="X17" s="110"/>
      <c r="Y17" s="75"/>
      <c r="Z17" s="76"/>
      <c r="AA17" s="75"/>
      <c r="AB17" s="76"/>
    </row>
    <row r="18" spans="1:28" s="15" customFormat="1" ht="18.75" x14ac:dyDescent="0.3">
      <c r="A18" s="14"/>
      <c r="B18" s="18"/>
      <c r="C18" s="18"/>
      <c r="D18" s="18"/>
      <c r="E18" s="18"/>
      <c r="F18" s="18"/>
      <c r="G18" s="18"/>
      <c r="H18" s="31"/>
      <c r="I18" s="35"/>
      <c r="J18" s="35"/>
      <c r="K18" s="18"/>
      <c r="L18" s="18"/>
      <c r="M18" s="18"/>
      <c r="N18" s="18"/>
      <c r="O18" s="18"/>
      <c r="P18" s="18"/>
      <c r="Q18" s="34"/>
      <c r="R18" s="19"/>
      <c r="U18" s="107"/>
      <c r="V18" s="108"/>
      <c r="W18" s="108"/>
      <c r="X18" s="110"/>
      <c r="Y18" s="75"/>
      <c r="Z18" s="76"/>
      <c r="AA18" s="75"/>
      <c r="AB18" s="76"/>
    </row>
    <row r="19" spans="1:28" s="15" customFormat="1" ht="24" customHeight="1" x14ac:dyDescent="0.3">
      <c r="A19" s="14"/>
      <c r="B19" s="18"/>
      <c r="C19" s="17"/>
      <c r="D19" s="17"/>
      <c r="E19" s="17"/>
      <c r="F19" s="18"/>
      <c r="G19" s="18"/>
      <c r="H19" s="18"/>
      <c r="I19" s="18"/>
      <c r="J19" s="18"/>
      <c r="K19" s="36"/>
      <c r="L19" s="36"/>
      <c r="M19" s="36"/>
      <c r="N19" s="36"/>
      <c r="O19" s="36"/>
      <c r="P19" s="18"/>
      <c r="Q19" s="18"/>
      <c r="R19" s="19"/>
      <c r="U19" s="107"/>
      <c r="V19" s="108"/>
      <c r="W19" s="108"/>
      <c r="X19" s="110"/>
      <c r="Y19" s="75"/>
      <c r="Z19" s="76"/>
      <c r="AA19" s="75"/>
      <c r="AB19" s="76"/>
    </row>
    <row r="20" spans="1:28" s="15" customFormat="1" ht="18.75" x14ac:dyDescent="0.3">
      <c r="A20" s="37"/>
      <c r="B20" s="49" t="s">
        <v>41</v>
      </c>
      <c r="C20" s="51">
        <f>+I17</f>
        <v>0</v>
      </c>
      <c r="D20" s="362"/>
      <c r="E20" s="362"/>
      <c r="F20" s="362"/>
      <c r="G20" s="362"/>
      <c r="H20" s="363"/>
      <c r="I20" s="49" t="s">
        <v>13</v>
      </c>
      <c r="J20" s="50" t="str">
        <f>IF(M16=0,"DIV/0",I23/M16)</f>
        <v>DIV/0</v>
      </c>
      <c r="K20" s="36"/>
      <c r="L20" s="36"/>
      <c r="M20" s="36"/>
      <c r="N20" s="36"/>
      <c r="O20" s="36"/>
      <c r="P20" s="18"/>
      <c r="Q20" s="18"/>
      <c r="R20" s="19"/>
      <c r="U20" s="107"/>
      <c r="V20" s="108"/>
      <c r="W20" s="108"/>
      <c r="X20" s="110"/>
      <c r="Y20" s="75"/>
      <c r="Z20" s="76"/>
      <c r="AA20" s="75"/>
      <c r="AB20" s="76"/>
    </row>
    <row r="21" spans="1:28" s="15" customFormat="1" ht="18.75" x14ac:dyDescent="0.3">
      <c r="A21" s="37"/>
      <c r="B21" s="49" t="s">
        <v>42</v>
      </c>
      <c r="C21" s="51">
        <f>+J17</f>
        <v>0</v>
      </c>
      <c r="D21" s="362"/>
      <c r="E21" s="362"/>
      <c r="F21" s="362"/>
      <c r="G21" s="362"/>
      <c r="H21" s="363"/>
      <c r="I21" s="49" t="s">
        <v>36</v>
      </c>
      <c r="J21" s="50">
        <f>IF(N16=0,"DIV/0",I22/N16)</f>
        <v>0</v>
      </c>
      <c r="K21" s="39"/>
      <c r="L21" s="18"/>
      <c r="M21" s="18"/>
      <c r="N21" s="18"/>
      <c r="O21" s="18"/>
      <c r="P21" s="18"/>
      <c r="Q21" s="18"/>
      <c r="R21" s="19"/>
      <c r="U21" s="107"/>
      <c r="V21" s="108"/>
      <c r="W21" s="108"/>
      <c r="X21" s="110"/>
      <c r="Y21" s="75"/>
      <c r="Z21" s="76"/>
      <c r="AA21" s="75"/>
      <c r="AB21" s="76"/>
    </row>
    <row r="22" spans="1:28" s="15" customFormat="1" ht="23.25" customHeight="1" x14ac:dyDescent="0.3">
      <c r="A22" s="40"/>
      <c r="B22" s="364"/>
      <c r="C22" s="364"/>
      <c r="D22" s="364"/>
      <c r="E22" s="41">
        <f>D7</f>
        <v>0</v>
      </c>
      <c r="F22" s="41" t="s">
        <v>11</v>
      </c>
      <c r="G22" s="41">
        <f>D6*(0-J17)</f>
        <v>0</v>
      </c>
      <c r="H22" s="42" t="s">
        <v>12</v>
      </c>
      <c r="I22" s="41">
        <f>E22+G22</f>
        <v>0</v>
      </c>
      <c r="J22" s="43" t="s">
        <v>18</v>
      </c>
      <c r="K22" s="18"/>
      <c r="L22" s="18"/>
      <c r="M22" s="18"/>
      <c r="N22" s="18"/>
      <c r="O22" s="18"/>
      <c r="P22" s="18"/>
      <c r="Q22" s="18"/>
      <c r="R22" s="19"/>
      <c r="U22" s="107"/>
      <c r="V22" s="108"/>
      <c r="W22" s="108"/>
      <c r="X22" s="110"/>
      <c r="Y22" s="75"/>
      <c r="Z22" s="76"/>
      <c r="AA22" s="75"/>
      <c r="AB22" s="76"/>
    </row>
    <row r="23" spans="1:28" s="15" customFormat="1" ht="23.25" customHeight="1" x14ac:dyDescent="0.3">
      <c r="A23" s="40"/>
      <c r="B23" s="364"/>
      <c r="C23" s="364"/>
      <c r="D23" s="364"/>
      <c r="E23" s="44">
        <f>D8</f>
        <v>0</v>
      </c>
      <c r="F23" s="41" t="s">
        <v>11</v>
      </c>
      <c r="G23" s="41">
        <f>D6*(0-I17)</f>
        <v>0</v>
      </c>
      <c r="H23" s="42" t="s">
        <v>12</v>
      </c>
      <c r="I23" s="41">
        <f>E23+G23</f>
        <v>0</v>
      </c>
      <c r="J23" s="43" t="s">
        <v>124</v>
      </c>
      <c r="K23" s="18"/>
      <c r="L23" s="18"/>
      <c r="M23" s="18"/>
      <c r="N23" s="18"/>
      <c r="O23" s="18"/>
      <c r="P23" s="18"/>
      <c r="Q23" s="18"/>
      <c r="R23" s="19"/>
      <c r="U23" s="107"/>
      <c r="V23" s="108"/>
      <c r="W23" s="108"/>
      <c r="X23" s="110"/>
      <c r="Y23" s="75"/>
      <c r="Z23" s="76"/>
      <c r="AA23" s="75"/>
      <c r="AB23" s="76"/>
    </row>
    <row r="24" spans="1:28" s="15" customFormat="1" ht="11.25" customHeight="1" x14ac:dyDescent="0.3">
      <c r="A24" s="40"/>
      <c r="B24" s="82"/>
      <c r="C24" s="82"/>
      <c r="D24" s="82"/>
      <c r="E24" s="137"/>
      <c r="F24" s="137"/>
      <c r="G24" s="137"/>
      <c r="H24" s="137"/>
      <c r="I24" s="137"/>
      <c r="J24" s="114"/>
      <c r="K24" s="18"/>
      <c r="L24" s="18"/>
      <c r="M24" s="18"/>
      <c r="N24" s="18"/>
      <c r="O24" s="18"/>
      <c r="P24" s="18"/>
      <c r="Q24" s="18"/>
      <c r="R24" s="19"/>
      <c r="U24" s="114"/>
      <c r="V24" s="108"/>
      <c r="W24" s="108"/>
      <c r="X24" s="110"/>
      <c r="Y24" s="75"/>
      <c r="Z24" s="76"/>
      <c r="AA24" s="75"/>
      <c r="AB24" s="76"/>
    </row>
    <row r="25" spans="1:28" x14ac:dyDescent="0.35">
      <c r="A25" s="5"/>
      <c r="B25" s="132" t="s">
        <v>125</v>
      </c>
      <c r="C25" s="133" t="str">
        <f>IF(I23=0," OK ไม่มีแรงดัดในแนวแกนอ่อน (My)", "มีแรงดัดในแนวแกนอ่อน ตรวสอบเสาเข็มรับแรงดัดหรือใส่คานถ่ายแรง")</f>
        <v xml:space="preserve"> OK ไม่มีแรงดัดในแนวแกนอ่อน (My)</v>
      </c>
      <c r="D25" s="134"/>
      <c r="E25" s="135"/>
      <c r="F25" s="135"/>
      <c r="G25" s="134"/>
      <c r="H25" s="135"/>
      <c r="I25" s="135"/>
      <c r="J25" s="135"/>
      <c r="K25" s="135"/>
      <c r="L25" s="135"/>
      <c r="M25" s="134"/>
      <c r="N25" s="134"/>
      <c r="O25" s="134"/>
      <c r="P25" s="134"/>
      <c r="Q25" s="11"/>
      <c r="R25" s="6"/>
      <c r="U25" s="107"/>
      <c r="V25" s="108"/>
      <c r="W25" s="108"/>
      <c r="X25" s="110"/>
      <c r="Y25" s="75"/>
      <c r="Z25" s="76"/>
      <c r="AA25" s="75"/>
      <c r="AB25" s="76"/>
    </row>
    <row r="26" spans="1:28" x14ac:dyDescent="0.35">
      <c r="A26" s="5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6"/>
    </row>
    <row r="27" spans="1:28" x14ac:dyDescent="0.35">
      <c r="A27" s="5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6"/>
    </row>
    <row r="28" spans="1:28" x14ac:dyDescent="0.35">
      <c r="A28" s="5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6"/>
    </row>
    <row r="29" spans="1:28" ht="21.75" thickBot="1" x14ac:dyDescent="0.4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/>
    </row>
  </sheetData>
  <mergeCells count="10">
    <mergeCell ref="D20:H21"/>
    <mergeCell ref="B22:D22"/>
    <mergeCell ref="B23:D23"/>
    <mergeCell ref="V6:W6"/>
    <mergeCell ref="V7:W7"/>
    <mergeCell ref="E12:F12"/>
    <mergeCell ref="G12:H12"/>
    <mergeCell ref="I12:J12"/>
    <mergeCell ref="K12:L12"/>
    <mergeCell ref="P12:Q12"/>
  </mergeCells>
  <conditionalFormatting sqref="R14:R15">
    <cfRule type="cellIs" dxfId="339" priority="10" operator="equal">
      <formula>"NG"</formula>
    </cfRule>
  </conditionalFormatting>
  <conditionalFormatting sqref="Q14:Q15">
    <cfRule type="cellIs" dxfId="338" priority="11" operator="greaterThan">
      <formula>1+$I$8</formula>
    </cfRule>
  </conditionalFormatting>
  <conditionalFormatting sqref="Z16 Z18 Z20:Z21 Z25">
    <cfRule type="cellIs" dxfId="337" priority="9" operator="equal">
      <formula>"NG"</formula>
    </cfRule>
  </conditionalFormatting>
  <conditionalFormatting sqref="Z15">
    <cfRule type="cellIs" dxfId="336" priority="8" operator="equal">
      <formula>"NG"</formula>
    </cfRule>
  </conditionalFormatting>
  <conditionalFormatting sqref="AB15">
    <cfRule type="cellIs" dxfId="335" priority="7" operator="equal">
      <formula>"NG"</formula>
    </cfRule>
  </conditionalFormatting>
  <conditionalFormatting sqref="Z19">
    <cfRule type="cellIs" dxfId="334" priority="6" operator="equal">
      <formula>"NG"</formula>
    </cfRule>
  </conditionalFormatting>
  <conditionalFormatting sqref="Z23:Z24">
    <cfRule type="cellIs" dxfId="333" priority="5" operator="equal">
      <formula>"NG"</formula>
    </cfRule>
  </conditionalFormatting>
  <conditionalFormatting sqref="Z17">
    <cfRule type="cellIs" dxfId="332" priority="4" operator="equal">
      <formula>"NG"</formula>
    </cfRule>
  </conditionalFormatting>
  <conditionalFormatting sqref="Z22">
    <cfRule type="cellIs" dxfId="331" priority="3" operator="equal">
      <formula>"NG"</formula>
    </cfRule>
  </conditionalFormatting>
  <conditionalFormatting sqref="AB16:AB25">
    <cfRule type="cellIs" dxfId="330" priority="2" operator="equal">
      <formula>"NG"</formula>
    </cfRule>
  </conditionalFormatting>
  <conditionalFormatting sqref="C25">
    <cfRule type="cellIs" dxfId="329" priority="1" operator="equal">
      <formula>" OK ไม่มีแรงดัดในแนวแกนอ่อน (My)"</formula>
    </cfRule>
  </conditionalFormatting>
  <pageMargins left="0.43307086614173229" right="0.35433070866141736" top="0.27559055118110237" bottom="0.51181102362204722" header="0.19685039370078741" footer="0.27559055118110237"/>
  <pageSetup paperSize="9" scale="93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25"/>
  <sheetViews>
    <sheetView zoomScaleNormal="100" zoomScaleSheetLayoutView="100" workbookViewId="0">
      <selection activeCell="T22" sqref="T22"/>
    </sheetView>
  </sheetViews>
  <sheetFormatPr defaultRowHeight="21" x14ac:dyDescent="0.35"/>
  <cols>
    <col min="1" max="1" width="2.5703125" style="4" customWidth="1"/>
    <col min="2" max="2" width="6.42578125" style="4" customWidth="1"/>
    <col min="3" max="3" width="7.28515625" style="4" customWidth="1"/>
    <col min="4" max="4" width="7.85546875" style="4" customWidth="1"/>
    <col min="5" max="8" width="7.7109375" style="4" customWidth="1"/>
    <col min="9" max="10" width="9" style="4" customWidth="1"/>
    <col min="11" max="11" width="7.7109375" style="4" customWidth="1"/>
    <col min="12" max="12" width="10.140625" style="4" customWidth="1"/>
    <col min="13" max="13" width="8.28515625" style="4" customWidth="1"/>
    <col min="14" max="14" width="9.140625" style="4"/>
    <col min="15" max="15" width="10.7109375" style="4" bestFit="1" customWidth="1"/>
    <col min="16" max="16" width="9.140625" style="4"/>
    <col min="17" max="17" width="11.7109375" style="4" customWidth="1"/>
    <col min="18" max="18" width="6" style="4" customWidth="1"/>
    <col min="19" max="20" width="9.140625" style="4"/>
    <col min="21" max="21" width="7.28515625" style="4" bestFit="1" customWidth="1"/>
    <col min="22" max="23" width="9.28515625" style="4" customWidth="1"/>
    <col min="24" max="24" width="6.42578125" style="7" customWidth="1"/>
    <col min="25" max="28" width="6.42578125" style="4" customWidth="1"/>
    <col min="29" max="16384" width="9.140625" style="4"/>
  </cols>
  <sheetData>
    <row r="1" spans="1:28" ht="15" customHeight="1" thickBot="1" x14ac:dyDescent="0.4"/>
    <row r="2" spans="1:28" x14ac:dyDescent="0.35">
      <c r="A2" s="1"/>
      <c r="B2" s="128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8" ht="23.25" x14ac:dyDescent="0.35">
      <c r="A3" s="5"/>
      <c r="B3" s="59" t="s">
        <v>38</v>
      </c>
      <c r="C3" s="58"/>
      <c r="D3" s="71" t="s">
        <v>57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6"/>
    </row>
    <row r="4" spans="1:28" x14ac:dyDescent="0.35">
      <c r="A4" s="5"/>
      <c r="B4" s="16" t="s">
        <v>43</v>
      </c>
      <c r="C4" s="17"/>
      <c r="D4" s="17"/>
      <c r="E4" s="17"/>
      <c r="F4" s="11"/>
      <c r="G4" s="16" t="s">
        <v>45</v>
      </c>
      <c r="H4" s="17"/>
      <c r="I4" s="17"/>
      <c r="J4" s="11"/>
      <c r="K4" s="11"/>
      <c r="L4" s="11"/>
      <c r="M4" s="11"/>
      <c r="N4" s="11"/>
      <c r="O4" s="11"/>
      <c r="P4" s="11"/>
      <c r="Q4" s="11"/>
      <c r="R4" s="6"/>
    </row>
    <row r="5" spans="1:28" s="15" customFormat="1" ht="18.75" x14ac:dyDescent="0.3">
      <c r="A5" s="14"/>
      <c r="B5" s="18" t="s">
        <v>35</v>
      </c>
      <c r="C5" s="48" t="s">
        <v>12</v>
      </c>
      <c r="D5" s="54">
        <v>110</v>
      </c>
      <c r="E5" s="18" t="s">
        <v>15</v>
      </c>
      <c r="F5" s="18"/>
      <c r="G5" s="15" t="s">
        <v>59</v>
      </c>
      <c r="H5" s="48" t="s">
        <v>12</v>
      </c>
      <c r="I5" s="54">
        <v>0.3</v>
      </c>
      <c r="J5" s="15" t="s">
        <v>58</v>
      </c>
      <c r="K5" s="18"/>
      <c r="L5" s="18"/>
      <c r="M5" s="18"/>
      <c r="N5" s="18"/>
      <c r="O5" s="18"/>
      <c r="P5" s="18"/>
      <c r="Q5" s="18"/>
      <c r="R5" s="19"/>
      <c r="X5" s="84"/>
    </row>
    <row r="6" spans="1:28" s="15" customFormat="1" ht="18.75" x14ac:dyDescent="0.3">
      <c r="A6" s="14"/>
      <c r="B6" s="18" t="s">
        <v>10</v>
      </c>
      <c r="C6" s="48" t="s">
        <v>12</v>
      </c>
      <c r="D6" s="21">
        <v>0</v>
      </c>
      <c r="E6" s="18" t="s">
        <v>16</v>
      </c>
      <c r="F6" s="18"/>
      <c r="G6" s="18" t="s">
        <v>44</v>
      </c>
      <c r="H6" s="48" t="s">
        <v>12</v>
      </c>
      <c r="I6" s="21">
        <v>40</v>
      </c>
      <c r="J6" s="18" t="s">
        <v>15</v>
      </c>
      <c r="L6" s="18"/>
      <c r="M6" s="18"/>
      <c r="N6" s="18"/>
      <c r="O6" s="18"/>
      <c r="P6" s="18"/>
      <c r="Q6" s="18"/>
      <c r="R6" s="19"/>
      <c r="X6" s="84"/>
    </row>
    <row r="7" spans="1:28" s="15" customFormat="1" ht="18.75" x14ac:dyDescent="0.3">
      <c r="A7" s="14"/>
      <c r="B7" s="18" t="s">
        <v>37</v>
      </c>
      <c r="C7" s="48" t="s">
        <v>12</v>
      </c>
      <c r="D7" s="21">
        <v>0</v>
      </c>
      <c r="E7" s="18" t="s">
        <v>16</v>
      </c>
      <c r="F7" s="18"/>
      <c r="G7" s="18" t="s">
        <v>48</v>
      </c>
      <c r="H7" s="48"/>
      <c r="I7" s="22">
        <v>0.1</v>
      </c>
      <c r="K7" s="18"/>
      <c r="L7" s="18"/>
      <c r="M7" s="18"/>
      <c r="N7" s="18"/>
      <c r="O7" s="18"/>
      <c r="P7" s="18"/>
      <c r="Q7" s="18"/>
      <c r="R7" s="19"/>
      <c r="X7" s="84"/>
    </row>
    <row r="8" spans="1:28" s="15" customFormat="1" ht="18.75" x14ac:dyDescent="0.3">
      <c r="A8" s="14"/>
      <c r="E8" s="17"/>
      <c r="F8" s="18"/>
      <c r="G8" s="18" t="s">
        <v>67</v>
      </c>
      <c r="K8" s="18"/>
      <c r="L8" s="18"/>
      <c r="M8" s="18"/>
      <c r="N8" s="18"/>
      <c r="O8" s="18"/>
      <c r="P8" s="18"/>
      <c r="Q8" s="18"/>
      <c r="R8" s="19"/>
      <c r="X8" s="84"/>
    </row>
    <row r="9" spans="1:28" s="15" customFormat="1" ht="18.75" x14ac:dyDescent="0.3">
      <c r="A9" s="14"/>
      <c r="F9" s="18"/>
      <c r="H9" s="18"/>
      <c r="K9" s="18"/>
      <c r="L9" s="18"/>
      <c r="M9" s="18"/>
      <c r="N9" s="18"/>
      <c r="O9" s="18"/>
      <c r="P9" s="18"/>
      <c r="Q9" s="18"/>
      <c r="R9" s="19"/>
      <c r="X9" s="84"/>
    </row>
    <row r="10" spans="1:28" s="15" customFormat="1" ht="18.75" x14ac:dyDescent="0.3">
      <c r="A10" s="14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  <c r="X10" s="84"/>
    </row>
    <row r="11" spans="1:28" s="15" customFormat="1" ht="18.75" x14ac:dyDescent="0.3">
      <c r="A11" s="14"/>
      <c r="F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9"/>
      <c r="X11" s="84"/>
    </row>
    <row r="12" spans="1:28" s="15" customFormat="1" ht="38.25" customHeight="1" x14ac:dyDescent="0.3">
      <c r="A12" s="14"/>
      <c r="B12" s="18"/>
      <c r="C12" s="18"/>
      <c r="D12" s="18"/>
      <c r="E12" s="367" t="s">
        <v>77</v>
      </c>
      <c r="F12" s="368"/>
      <c r="G12" s="369" t="s">
        <v>78</v>
      </c>
      <c r="H12" s="370"/>
      <c r="I12" s="367" t="s">
        <v>79</v>
      </c>
      <c r="J12" s="368"/>
      <c r="K12" s="367" t="s">
        <v>80</v>
      </c>
      <c r="L12" s="368"/>
      <c r="M12" s="47" t="s">
        <v>49</v>
      </c>
      <c r="N12" s="47" t="s">
        <v>50</v>
      </c>
      <c r="O12" s="47" t="s">
        <v>51</v>
      </c>
      <c r="P12" s="371" t="s">
        <v>34</v>
      </c>
      <c r="Q12" s="371"/>
      <c r="R12" s="19"/>
      <c r="V12" s="375"/>
      <c r="W12" s="375"/>
      <c r="X12" s="84"/>
    </row>
    <row r="13" spans="1:28" s="15" customFormat="1" ht="21.75" x14ac:dyDescent="0.3">
      <c r="A13" s="14"/>
      <c r="B13" s="18"/>
      <c r="C13" s="24" t="s">
        <v>0</v>
      </c>
      <c r="D13" s="24" t="s">
        <v>6</v>
      </c>
      <c r="E13" s="24" t="s">
        <v>1</v>
      </c>
      <c r="F13" s="24" t="s">
        <v>2</v>
      </c>
      <c r="G13" s="24" t="s">
        <v>52</v>
      </c>
      <c r="H13" s="24" t="s">
        <v>53</v>
      </c>
      <c r="I13" s="24" t="s">
        <v>3</v>
      </c>
      <c r="J13" s="24" t="s">
        <v>4</v>
      </c>
      <c r="K13" s="25" t="s">
        <v>7</v>
      </c>
      <c r="L13" s="25" t="s">
        <v>8</v>
      </c>
      <c r="M13" s="24" t="s">
        <v>54</v>
      </c>
      <c r="N13" s="24" t="s">
        <v>55</v>
      </c>
      <c r="O13" s="24" t="s">
        <v>9</v>
      </c>
      <c r="P13" s="25" t="s">
        <v>14</v>
      </c>
      <c r="Q13" s="24" t="s">
        <v>40</v>
      </c>
      <c r="R13" s="45"/>
      <c r="V13" s="372" t="s">
        <v>60</v>
      </c>
      <c r="W13" s="373"/>
      <c r="X13" s="84"/>
      <c r="Y13" s="116" t="s">
        <v>99</v>
      </c>
      <c r="Z13" s="116"/>
      <c r="AA13" s="117"/>
      <c r="AB13" s="118"/>
    </row>
    <row r="14" spans="1:28" s="15" customFormat="1" ht="18.75" x14ac:dyDescent="0.3">
      <c r="A14" s="14"/>
      <c r="B14" s="18"/>
      <c r="C14" s="24">
        <v>1</v>
      </c>
      <c r="D14" s="24">
        <v>1</v>
      </c>
      <c r="E14" s="63">
        <v>0</v>
      </c>
      <c r="F14" s="56">
        <v>0.52</v>
      </c>
      <c r="G14" s="72">
        <v>10</v>
      </c>
      <c r="H14" s="72">
        <v>0</v>
      </c>
      <c r="I14" s="27">
        <f>E14+G14/100</f>
        <v>0.1</v>
      </c>
      <c r="J14" s="27">
        <f>F14+H14/100</f>
        <v>0.52</v>
      </c>
      <c r="K14" s="27">
        <f t="shared" ref="K14:L16" si="0">I14-I$18</f>
        <v>4.1666666666666657E-2</v>
      </c>
      <c r="L14" s="27">
        <f t="shared" si="0"/>
        <v>0.50333333333333341</v>
      </c>
      <c r="M14" s="27">
        <f>K14^2</f>
        <v>1.7361111111111104E-3</v>
      </c>
      <c r="N14" s="27">
        <f>L14^2</f>
        <v>0.25334444444444454</v>
      </c>
      <c r="O14" s="27">
        <f>K14*L14</f>
        <v>2.0972222222222222E-2</v>
      </c>
      <c r="P14" s="69">
        <f>$D$5/$D$17+$J$21*K14+$J$22*L14</f>
        <v>33.81467703753804</v>
      </c>
      <c r="Q14" s="28">
        <f>+P14/$I$6</f>
        <v>0.84536692593845097</v>
      </c>
      <c r="R14" s="46" t="str">
        <f>IF(P14&lt;=$I$6*(1+$I$7)," OK","NG")</f>
        <v xml:space="preserve"> OK</v>
      </c>
      <c r="U14" s="24" t="s">
        <v>0</v>
      </c>
      <c r="V14" s="92" t="s">
        <v>1</v>
      </c>
      <c r="W14" s="92" t="s">
        <v>2</v>
      </c>
      <c r="X14" s="84"/>
      <c r="Y14" s="115" t="s">
        <v>100</v>
      </c>
      <c r="Z14" s="115"/>
      <c r="AA14" s="115" t="s">
        <v>101</v>
      </c>
      <c r="AB14" s="115"/>
    </row>
    <row r="15" spans="1:28" s="15" customFormat="1" ht="18.75" x14ac:dyDescent="0.3">
      <c r="A15" s="14"/>
      <c r="B15" s="18"/>
      <c r="C15" s="24">
        <v>2</v>
      </c>
      <c r="D15" s="24">
        <v>1</v>
      </c>
      <c r="E15" s="56">
        <v>-0.45</v>
      </c>
      <c r="F15" s="63">
        <f>-F14/2</f>
        <v>-0.26</v>
      </c>
      <c r="G15" s="72">
        <v>0</v>
      </c>
      <c r="H15" s="72">
        <v>5</v>
      </c>
      <c r="I15" s="27">
        <f t="shared" ref="I15:I16" si="1">E15+G15/100</f>
        <v>-0.45</v>
      </c>
      <c r="J15" s="27">
        <f t="shared" ref="J15:J16" si="2">F15+H15/100</f>
        <v>-0.21000000000000002</v>
      </c>
      <c r="K15" s="27">
        <f t="shared" si="0"/>
        <v>-0.5083333333333333</v>
      </c>
      <c r="L15" s="27">
        <f t="shared" si="0"/>
        <v>-0.22666666666666668</v>
      </c>
      <c r="M15" s="27">
        <f t="shared" ref="M15:N16" si="3">K15^2</f>
        <v>0.25840277777777776</v>
      </c>
      <c r="N15" s="27">
        <f t="shared" si="3"/>
        <v>5.1377777777777786E-2</v>
      </c>
      <c r="O15" s="27">
        <f t="shared" ref="O15:O16" si="4">K15*L15</f>
        <v>0.11522222222222223</v>
      </c>
      <c r="P15" s="66">
        <f>$D$5/$D$17+$J$21*K15+$J$22*L15</f>
        <v>44.491038214406494</v>
      </c>
      <c r="Q15" s="28">
        <f>+P15/$I$6</f>
        <v>1.1122759553601624</v>
      </c>
      <c r="R15" s="46" t="str">
        <f t="shared" ref="R15:R16" si="5">IF(P15&lt;=$I$6*(1+$I$7)," OK","NG")</f>
        <v>NG</v>
      </c>
      <c r="U15" s="24">
        <v>1</v>
      </c>
      <c r="V15" s="63">
        <v>0</v>
      </c>
      <c r="W15" s="123">
        <f>ROUNDUP(2*(6.75^0.5)*I5/3,3)</f>
        <v>0.52</v>
      </c>
      <c r="X15" s="85" t="s">
        <v>62</v>
      </c>
      <c r="Y15" s="27">
        <f>(($E$14-E15)^2+($F$14-F15)^2)^0.5</f>
        <v>0.90049986118821812</v>
      </c>
      <c r="Z15" s="65" t="str">
        <f>+IF(Y15&gt;3*$I$5,"OK","NG")</f>
        <v>OK</v>
      </c>
      <c r="AA15" s="27">
        <f>(($K$14-K15)^2+($L$14-L15)^2)^0.5</f>
        <v>0.91400218818118817</v>
      </c>
      <c r="AB15" s="65" t="str">
        <f>+IF(AA15&gt;=3*$I$5,"OK","NG")</f>
        <v>OK</v>
      </c>
    </row>
    <row r="16" spans="1:28" s="15" customFormat="1" ht="18.75" x14ac:dyDescent="0.3">
      <c r="A16" s="14"/>
      <c r="B16" s="18"/>
      <c r="C16" s="24">
        <v>3</v>
      </c>
      <c r="D16" s="24">
        <v>1</v>
      </c>
      <c r="E16" s="63">
        <f>-E15</f>
        <v>0.45</v>
      </c>
      <c r="F16" s="63">
        <f>+F15</f>
        <v>-0.26</v>
      </c>
      <c r="G16" s="72">
        <v>7.5</v>
      </c>
      <c r="H16" s="72">
        <v>0</v>
      </c>
      <c r="I16" s="27">
        <f t="shared" si="1"/>
        <v>0.52500000000000002</v>
      </c>
      <c r="J16" s="27">
        <f t="shared" si="2"/>
        <v>-0.26</v>
      </c>
      <c r="K16" s="27">
        <f t="shared" si="0"/>
        <v>0.46666666666666667</v>
      </c>
      <c r="L16" s="27">
        <f t="shared" si="0"/>
        <v>-0.27666666666666667</v>
      </c>
      <c r="M16" s="27">
        <f t="shared" si="3"/>
        <v>0.21777777777777779</v>
      </c>
      <c r="N16" s="27">
        <f t="shared" si="3"/>
        <v>7.6544444444444443E-2</v>
      </c>
      <c r="O16" s="27">
        <f t="shared" si="4"/>
        <v>-0.12911111111111112</v>
      </c>
      <c r="P16" s="66">
        <f>$D$5/$D$17+$J$21*K16+$J$22*L16</f>
        <v>31.694284748055455</v>
      </c>
      <c r="Q16" s="28">
        <f>+P16/$I$6</f>
        <v>0.79235711870138636</v>
      </c>
      <c r="R16" s="46" t="str">
        <f t="shared" si="5"/>
        <v xml:space="preserve"> OK</v>
      </c>
      <c r="U16" s="24">
        <v>2</v>
      </c>
      <c r="V16" s="123">
        <f>-1.5*I5</f>
        <v>-0.44999999999999996</v>
      </c>
      <c r="W16" s="63">
        <f>-W15/2</f>
        <v>-0.26</v>
      </c>
      <c r="X16" s="85" t="s">
        <v>63</v>
      </c>
      <c r="Y16" s="27">
        <f>(($E$14-E16)^2+($F$14-F16)^2)^0.5</f>
        <v>0.90049986118821812</v>
      </c>
      <c r="Z16" s="65" t="str">
        <f>+IF(Y16&gt;3*$I$5,"OK","NG")</f>
        <v>OK</v>
      </c>
      <c r="AA16" s="27">
        <f>(($K$14-K16)^2+($L$14-L16)^2)^0.5</f>
        <v>0.88827079204485837</v>
      </c>
      <c r="AB16" s="65" t="str">
        <f>+IF(AA16&gt;=3*$I$5,"OK","NG")</f>
        <v>NG</v>
      </c>
    </row>
    <row r="17" spans="1:28" s="15" customFormat="1" ht="18.75" x14ac:dyDescent="0.3">
      <c r="A17" s="14"/>
      <c r="B17" s="18"/>
      <c r="C17" s="24" t="s">
        <v>5</v>
      </c>
      <c r="D17" s="24">
        <f>SUM(D14:D16)</f>
        <v>3</v>
      </c>
      <c r="E17" s="24"/>
      <c r="F17" s="24"/>
      <c r="G17" s="26"/>
      <c r="H17" s="26"/>
      <c r="I17" s="26">
        <f>SUM(I14:I16)</f>
        <v>0.17500000000000004</v>
      </c>
      <c r="J17" s="26">
        <f>SUM(J14:J16)</f>
        <v>4.9999999999999989E-2</v>
      </c>
      <c r="K17" s="26"/>
      <c r="L17" s="26"/>
      <c r="M17" s="27">
        <f>SUM(M14:M16)</f>
        <v>0.47791666666666666</v>
      </c>
      <c r="N17" s="27">
        <f>SUM(N14:N16)</f>
        <v>0.38126666666666675</v>
      </c>
      <c r="O17" s="27">
        <f>SUM(O14:O16)</f>
        <v>7.0833333333333304E-3</v>
      </c>
      <c r="P17" s="29">
        <f>SUM(P14:P16)</f>
        <v>109.99999999999999</v>
      </c>
      <c r="Q17" s="30" t="str">
        <f>IF(P17=D5," OK.","NG")</f>
        <v xml:space="preserve"> OK.</v>
      </c>
      <c r="R17" s="19"/>
      <c r="U17" s="24">
        <v>3</v>
      </c>
      <c r="V17" s="63">
        <f>-V16</f>
        <v>0.44999999999999996</v>
      </c>
      <c r="W17" s="63">
        <f>+W16</f>
        <v>-0.26</v>
      </c>
      <c r="X17" s="85" t="s">
        <v>64</v>
      </c>
      <c r="Y17" s="27">
        <f>(($E$15-E16)^2+($F$15-F16)^2)^0.5</f>
        <v>0.9</v>
      </c>
      <c r="Z17" s="65" t="str">
        <f>+IF(Y17&gt;=3*$I$5,"OK","NG")</f>
        <v>OK</v>
      </c>
      <c r="AA17" s="27">
        <f>(($K$15-K16)^2+($L$15-L16)^2)^0.5</f>
        <v>0.97628120948833175</v>
      </c>
      <c r="AB17" s="65" t="str">
        <f>+IF(AA17&gt;=3*$I$5,"OK","NG")</f>
        <v>OK</v>
      </c>
    </row>
    <row r="18" spans="1:28" s="15" customFormat="1" ht="18.75" x14ac:dyDescent="0.3">
      <c r="A18" s="14"/>
      <c r="B18" s="18"/>
      <c r="C18" s="18"/>
      <c r="D18" s="18"/>
      <c r="E18" s="18"/>
      <c r="F18" s="18"/>
      <c r="G18" s="18"/>
      <c r="H18" s="31" t="s">
        <v>17</v>
      </c>
      <c r="I18" s="32">
        <f>I17/D17</f>
        <v>5.8333333333333348E-2</v>
      </c>
      <c r="J18" s="32">
        <f>J17/D17</f>
        <v>1.6666666666666663E-2</v>
      </c>
      <c r="K18" s="18"/>
      <c r="L18" s="18"/>
      <c r="M18" s="18"/>
      <c r="N18" s="18"/>
      <c r="O18" s="18"/>
      <c r="P18" s="18"/>
      <c r="Q18" s="34"/>
      <c r="R18" s="19"/>
      <c r="X18" s="84"/>
    </row>
    <row r="19" spans="1:28" s="15" customFormat="1" ht="18.75" x14ac:dyDescent="0.3">
      <c r="A19" s="14"/>
      <c r="B19" s="18"/>
      <c r="C19" s="18"/>
      <c r="D19" s="18"/>
      <c r="E19" s="18"/>
      <c r="F19" s="18"/>
      <c r="G19" s="18"/>
      <c r="H19" s="31"/>
      <c r="I19" s="35"/>
      <c r="J19" s="35"/>
      <c r="K19" s="18"/>
      <c r="L19" s="18"/>
      <c r="M19" s="18"/>
      <c r="N19" s="18"/>
      <c r="O19" s="18"/>
      <c r="P19" s="18"/>
      <c r="Q19" s="34"/>
      <c r="R19" s="19"/>
      <c r="X19" s="84"/>
    </row>
    <row r="20" spans="1:28" s="15" customFormat="1" ht="24" customHeight="1" x14ac:dyDescent="0.3">
      <c r="A20" s="14"/>
      <c r="B20" s="18"/>
      <c r="C20" s="17"/>
      <c r="D20" s="17"/>
      <c r="E20" s="17"/>
      <c r="F20" s="18"/>
      <c r="G20" s="18"/>
      <c r="H20" s="18"/>
      <c r="I20" s="18"/>
      <c r="J20" s="18"/>
      <c r="K20" s="36"/>
      <c r="L20" s="36"/>
      <c r="M20" s="36"/>
      <c r="N20" s="36"/>
      <c r="O20" s="36"/>
      <c r="P20" s="18"/>
      <c r="Q20" s="18"/>
      <c r="R20" s="19"/>
      <c r="X20" s="84"/>
    </row>
    <row r="21" spans="1:28" s="15" customFormat="1" ht="18.75" x14ac:dyDescent="0.3">
      <c r="A21" s="37"/>
      <c r="B21" s="49" t="s">
        <v>41</v>
      </c>
      <c r="C21" s="51">
        <f>+I18</f>
        <v>5.8333333333333348E-2</v>
      </c>
      <c r="D21" s="362"/>
      <c r="E21" s="362"/>
      <c r="F21" s="362"/>
      <c r="G21" s="362"/>
      <c r="H21" s="363"/>
      <c r="I21" s="49" t="s">
        <v>13</v>
      </c>
      <c r="J21" s="50">
        <f>(I24*N17-I23*O17)/(N17*M17-O17^2)</f>
        <v>-13.358739383536932</v>
      </c>
      <c r="K21" s="36"/>
      <c r="L21" s="36"/>
      <c r="M21" s="36"/>
      <c r="N21" s="36"/>
      <c r="O21" s="36"/>
      <c r="P21" s="18"/>
      <c r="Q21" s="18"/>
      <c r="R21" s="19"/>
      <c r="X21" s="84"/>
    </row>
    <row r="22" spans="1:28" s="15" customFormat="1" ht="18.75" x14ac:dyDescent="0.3">
      <c r="A22" s="37"/>
      <c r="B22" s="49" t="s">
        <v>42</v>
      </c>
      <c r="C22" s="51">
        <f>+J18</f>
        <v>1.6666666666666663E-2</v>
      </c>
      <c r="D22" s="362"/>
      <c r="E22" s="362"/>
      <c r="F22" s="362"/>
      <c r="G22" s="362"/>
      <c r="H22" s="363"/>
      <c r="I22" s="49" t="s">
        <v>36</v>
      </c>
      <c r="J22" s="50">
        <f>(I23*M17-I24*O17)/(N17*M17-O17^2)</f>
        <v>-4.5603486519495</v>
      </c>
      <c r="K22" s="39"/>
      <c r="L22" s="18"/>
      <c r="M22" s="18"/>
      <c r="N22" s="18"/>
      <c r="O22" s="18"/>
      <c r="P22" s="18"/>
      <c r="Q22" s="18"/>
      <c r="R22" s="19"/>
      <c r="X22" s="84"/>
    </row>
    <row r="23" spans="1:28" s="15" customFormat="1" ht="23.25" customHeight="1" x14ac:dyDescent="0.3">
      <c r="A23" s="40"/>
      <c r="B23" s="364"/>
      <c r="C23" s="364"/>
      <c r="D23" s="364"/>
      <c r="E23" s="41">
        <f>D6</f>
        <v>0</v>
      </c>
      <c r="F23" s="41" t="s">
        <v>11</v>
      </c>
      <c r="G23" s="41">
        <f>D5*(0-J18)</f>
        <v>-1.833333333333333</v>
      </c>
      <c r="H23" s="42" t="s">
        <v>12</v>
      </c>
      <c r="I23" s="41">
        <f>E23+G23</f>
        <v>-1.833333333333333</v>
      </c>
      <c r="J23" s="43" t="s">
        <v>18</v>
      </c>
      <c r="K23" s="18"/>
      <c r="L23" s="18"/>
      <c r="M23" s="18"/>
      <c r="N23" s="18"/>
      <c r="O23" s="18"/>
      <c r="P23" s="18"/>
      <c r="Q23" s="18"/>
      <c r="R23" s="19"/>
      <c r="X23" s="84"/>
    </row>
    <row r="24" spans="1:28" s="15" customFormat="1" ht="23.25" customHeight="1" x14ac:dyDescent="0.3">
      <c r="A24" s="40"/>
      <c r="B24" s="364"/>
      <c r="C24" s="364"/>
      <c r="D24" s="364"/>
      <c r="E24" s="44">
        <f>D7</f>
        <v>0</v>
      </c>
      <c r="F24" s="41" t="s">
        <v>11</v>
      </c>
      <c r="G24" s="41">
        <f>D5*(0-I18)</f>
        <v>-6.4166666666666679</v>
      </c>
      <c r="H24" s="42" t="s">
        <v>12</v>
      </c>
      <c r="I24" s="41">
        <f>E24+G24</f>
        <v>-6.4166666666666679</v>
      </c>
      <c r="J24" s="43" t="s">
        <v>18</v>
      </c>
      <c r="K24" s="18"/>
      <c r="L24" s="18"/>
      <c r="M24" s="18"/>
      <c r="N24" s="18"/>
      <c r="O24" s="18"/>
      <c r="P24" s="18"/>
      <c r="Q24" s="18"/>
      <c r="R24" s="19"/>
      <c r="X24" s="84"/>
    </row>
    <row r="25" spans="1:28" ht="24" customHeight="1" thickBot="1" x14ac:dyDescent="0.4">
      <c r="A25" s="12"/>
      <c r="B25" s="374"/>
      <c r="C25" s="374"/>
      <c r="D25" s="374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10"/>
    </row>
  </sheetData>
  <mergeCells count="11">
    <mergeCell ref="E12:F12"/>
    <mergeCell ref="G12:H12"/>
    <mergeCell ref="V12:W12"/>
    <mergeCell ref="I12:J12"/>
    <mergeCell ref="K12:L12"/>
    <mergeCell ref="P12:Q12"/>
    <mergeCell ref="D21:H22"/>
    <mergeCell ref="V13:W13"/>
    <mergeCell ref="B23:D23"/>
    <mergeCell ref="B24:D24"/>
    <mergeCell ref="B25:D25"/>
  </mergeCells>
  <conditionalFormatting sqref="Z15">
    <cfRule type="cellIs" dxfId="328" priority="5" operator="equal">
      <formula>"NG"</formula>
    </cfRule>
  </conditionalFormatting>
  <conditionalFormatting sqref="Z16:Z17">
    <cfRule type="cellIs" dxfId="327" priority="4" operator="equal">
      <formula>"NG"</formula>
    </cfRule>
  </conditionalFormatting>
  <conditionalFormatting sqref="AB15">
    <cfRule type="cellIs" dxfId="326" priority="3" operator="equal">
      <formula>"NG"</formula>
    </cfRule>
  </conditionalFormatting>
  <conditionalFormatting sqref="AB16:AB17">
    <cfRule type="cellIs" dxfId="325" priority="2" operator="equal">
      <formula>"NG"</formula>
    </cfRule>
  </conditionalFormatting>
  <conditionalFormatting sqref="Q14:Q16">
    <cfRule type="cellIs" dxfId="324" priority="16" operator="greaterThan">
      <formula>1+$I$7</formula>
    </cfRule>
  </conditionalFormatting>
  <conditionalFormatting sqref="R14:R16">
    <cfRule type="cellIs" dxfId="323" priority="1" operator="equal">
      <formula>"NG"</formula>
    </cfRule>
  </conditionalFormatting>
  <pageMargins left="0.43307086614173229" right="0.35433070866141736" top="0.27559055118110237" bottom="0.51181102362204722" header="0.19685039370078741" footer="0.27559055118110237"/>
  <pageSetup paperSize="9" orientation="landscape" horizontalDpi="1200" verticalDpi="1200" r:id="rId1"/>
  <ignoredErrors>
    <ignoredError sqref="AA17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6"/>
  <sheetViews>
    <sheetView zoomScaleNormal="100" zoomScaleSheetLayoutView="100" workbookViewId="0">
      <selection activeCell="V9" sqref="V9"/>
    </sheetView>
  </sheetViews>
  <sheetFormatPr defaultRowHeight="21" x14ac:dyDescent="0.35"/>
  <cols>
    <col min="1" max="1" width="2.5703125" style="4" customWidth="1"/>
    <col min="2" max="2" width="6.42578125" style="4" customWidth="1"/>
    <col min="3" max="3" width="7.28515625" style="4" customWidth="1"/>
    <col min="4" max="4" width="7.85546875" style="4" customWidth="1"/>
    <col min="5" max="8" width="7.7109375" style="4" customWidth="1"/>
    <col min="9" max="10" width="9" style="4" customWidth="1"/>
    <col min="11" max="11" width="7.7109375" style="4" customWidth="1"/>
    <col min="12" max="12" width="10.140625" style="4" customWidth="1"/>
    <col min="13" max="13" width="8.28515625" style="4" customWidth="1"/>
    <col min="14" max="14" width="9.140625" style="4"/>
    <col min="15" max="15" width="10.7109375" style="4" bestFit="1" customWidth="1"/>
    <col min="16" max="16" width="9.140625" style="4"/>
    <col min="17" max="17" width="11.7109375" style="4" customWidth="1"/>
    <col min="18" max="18" width="6" style="4" customWidth="1"/>
    <col min="19" max="20" width="9.140625" style="4"/>
    <col min="21" max="23" width="10.85546875" style="4" customWidth="1"/>
    <col min="24" max="24" width="7.85546875" style="7" customWidth="1"/>
    <col min="25" max="28" width="7.85546875" style="4" customWidth="1"/>
    <col min="29" max="16384" width="9.140625" style="4"/>
  </cols>
  <sheetData>
    <row r="1" spans="1:28" ht="15" customHeight="1" thickBot="1" x14ac:dyDescent="0.4"/>
    <row r="2" spans="1:28" x14ac:dyDescent="0.35">
      <c r="A2" s="1"/>
      <c r="B2" s="128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8" ht="23.25" x14ac:dyDescent="0.35">
      <c r="A3" s="5"/>
      <c r="B3" s="59" t="s">
        <v>38</v>
      </c>
      <c r="C3" s="58"/>
      <c r="D3" s="71" t="s">
        <v>39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6"/>
    </row>
    <row r="4" spans="1:28" x14ac:dyDescent="0.35">
      <c r="A4" s="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6"/>
    </row>
    <row r="5" spans="1:28" s="15" customFormat="1" ht="18.75" x14ac:dyDescent="0.3">
      <c r="A5" s="14"/>
      <c r="B5" s="16" t="s">
        <v>43</v>
      </c>
      <c r="C5" s="17"/>
      <c r="D5" s="17"/>
      <c r="E5" s="17"/>
      <c r="F5" s="18"/>
      <c r="G5" s="16" t="s">
        <v>45</v>
      </c>
      <c r="H5" s="17"/>
      <c r="I5" s="17"/>
      <c r="J5" s="17"/>
      <c r="K5" s="18"/>
      <c r="L5" s="18"/>
      <c r="M5" s="18"/>
      <c r="N5" s="18"/>
      <c r="O5" s="18"/>
      <c r="P5" s="18"/>
      <c r="Q5" s="18"/>
      <c r="R5" s="19"/>
      <c r="X5" s="84"/>
    </row>
    <row r="6" spans="1:28" s="15" customFormat="1" ht="18.75" x14ac:dyDescent="0.3">
      <c r="A6" s="14"/>
      <c r="B6" s="18" t="s">
        <v>35</v>
      </c>
      <c r="C6" s="20" t="s">
        <v>12</v>
      </c>
      <c r="D6" s="21">
        <v>180</v>
      </c>
      <c r="E6" s="18" t="s">
        <v>15</v>
      </c>
      <c r="F6" s="18"/>
      <c r="G6" s="15" t="s">
        <v>59</v>
      </c>
      <c r="H6" s="48" t="s">
        <v>12</v>
      </c>
      <c r="I6" s="54">
        <v>0.5</v>
      </c>
      <c r="J6" s="15" t="s">
        <v>58</v>
      </c>
      <c r="L6" s="18"/>
      <c r="M6" s="18"/>
      <c r="N6" s="18"/>
      <c r="O6" s="18"/>
      <c r="P6" s="18"/>
      <c r="Q6" s="18"/>
      <c r="R6" s="19"/>
      <c r="X6" s="84"/>
    </row>
    <row r="7" spans="1:28" s="15" customFormat="1" ht="18.75" x14ac:dyDescent="0.3">
      <c r="A7" s="14"/>
      <c r="B7" s="18" t="s">
        <v>10</v>
      </c>
      <c r="C7" s="20" t="s">
        <v>12</v>
      </c>
      <c r="D7" s="21">
        <v>10</v>
      </c>
      <c r="E7" s="18" t="s">
        <v>16</v>
      </c>
      <c r="F7" s="18"/>
      <c r="G7" s="18" t="s">
        <v>44</v>
      </c>
      <c r="H7" s="20" t="s">
        <v>12</v>
      </c>
      <c r="I7" s="21">
        <v>50</v>
      </c>
      <c r="J7" s="18" t="s">
        <v>15</v>
      </c>
      <c r="K7" s="18"/>
      <c r="L7" s="18"/>
      <c r="M7" s="18"/>
      <c r="N7" s="18"/>
      <c r="O7" s="18"/>
      <c r="P7" s="18"/>
      <c r="Q7" s="18"/>
      <c r="R7" s="19"/>
      <c r="X7" s="84"/>
    </row>
    <row r="8" spans="1:28" s="15" customFormat="1" ht="18.75" x14ac:dyDescent="0.3">
      <c r="A8" s="14"/>
      <c r="B8" s="18" t="s">
        <v>37</v>
      </c>
      <c r="C8" s="20" t="s">
        <v>12</v>
      </c>
      <c r="D8" s="21">
        <v>10</v>
      </c>
      <c r="E8" s="18" t="s">
        <v>16</v>
      </c>
      <c r="F8" s="18"/>
      <c r="G8" s="18" t="s">
        <v>48</v>
      </c>
      <c r="H8" s="20"/>
      <c r="I8" s="22">
        <v>0.1</v>
      </c>
      <c r="J8" s="18"/>
      <c r="K8" s="18"/>
      <c r="L8" s="18"/>
      <c r="M8" s="18"/>
      <c r="N8" s="18"/>
      <c r="O8" s="18"/>
      <c r="P8" s="18"/>
      <c r="Q8" s="18"/>
      <c r="R8" s="19"/>
      <c r="X8" s="84"/>
    </row>
    <row r="9" spans="1:28" s="15" customFormat="1" ht="18.75" x14ac:dyDescent="0.3">
      <c r="A9" s="14"/>
      <c r="B9" s="18"/>
      <c r="C9" s="18"/>
      <c r="D9" s="18"/>
      <c r="E9" s="18"/>
      <c r="F9" s="18"/>
      <c r="G9" s="18" t="s">
        <v>67</v>
      </c>
      <c r="H9" s="18"/>
      <c r="J9" s="18"/>
      <c r="K9" s="18"/>
      <c r="L9" s="18"/>
      <c r="M9" s="18"/>
      <c r="N9" s="18"/>
      <c r="O9" s="18"/>
      <c r="P9" s="18"/>
      <c r="Q9" s="18"/>
      <c r="R9" s="19"/>
      <c r="X9" s="84"/>
    </row>
    <row r="10" spans="1:28" s="15" customFormat="1" ht="18.75" x14ac:dyDescent="0.3">
      <c r="A10" s="14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  <c r="X10" s="84"/>
    </row>
    <row r="11" spans="1:28" s="15" customFormat="1" ht="18.75" x14ac:dyDescent="0.3">
      <c r="A11" s="14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9"/>
      <c r="X11" s="84"/>
    </row>
    <row r="12" spans="1:28" s="15" customFormat="1" ht="38.25" customHeight="1" x14ac:dyDescent="0.3">
      <c r="A12" s="14"/>
      <c r="B12" s="18"/>
      <c r="C12" s="18"/>
      <c r="D12" s="18"/>
      <c r="E12" s="367" t="s">
        <v>77</v>
      </c>
      <c r="F12" s="368"/>
      <c r="G12" s="369" t="s">
        <v>78</v>
      </c>
      <c r="H12" s="370"/>
      <c r="I12" s="367" t="s">
        <v>79</v>
      </c>
      <c r="J12" s="368"/>
      <c r="K12" s="367" t="s">
        <v>80</v>
      </c>
      <c r="L12" s="368"/>
      <c r="M12" s="23" t="s">
        <v>49</v>
      </c>
      <c r="N12" s="23" t="s">
        <v>50</v>
      </c>
      <c r="O12" s="23" t="s">
        <v>51</v>
      </c>
      <c r="P12" s="371" t="s">
        <v>34</v>
      </c>
      <c r="Q12" s="371"/>
      <c r="R12" s="19"/>
      <c r="V12" s="375"/>
      <c r="W12" s="375"/>
      <c r="X12" s="84"/>
    </row>
    <row r="13" spans="1:28" s="15" customFormat="1" ht="21.75" x14ac:dyDescent="0.3">
      <c r="A13" s="14"/>
      <c r="B13" s="18"/>
      <c r="C13" s="24" t="s">
        <v>0</v>
      </c>
      <c r="D13" s="24" t="s">
        <v>6</v>
      </c>
      <c r="E13" s="24" t="s">
        <v>1</v>
      </c>
      <c r="F13" s="24" t="s">
        <v>2</v>
      </c>
      <c r="G13" s="24" t="s">
        <v>52</v>
      </c>
      <c r="H13" s="24" t="s">
        <v>53</v>
      </c>
      <c r="I13" s="24" t="s">
        <v>3</v>
      </c>
      <c r="J13" s="24" t="s">
        <v>4</v>
      </c>
      <c r="K13" s="25" t="s">
        <v>7</v>
      </c>
      <c r="L13" s="25" t="s">
        <v>8</v>
      </c>
      <c r="M13" s="24" t="s">
        <v>54</v>
      </c>
      <c r="N13" s="24" t="s">
        <v>55</v>
      </c>
      <c r="O13" s="24" t="s">
        <v>9</v>
      </c>
      <c r="P13" s="25" t="s">
        <v>14</v>
      </c>
      <c r="Q13" s="24" t="s">
        <v>40</v>
      </c>
      <c r="R13" s="45"/>
      <c r="V13" s="376" t="s">
        <v>60</v>
      </c>
      <c r="W13" s="376"/>
      <c r="X13" s="84"/>
      <c r="Y13" s="116" t="s">
        <v>99</v>
      </c>
      <c r="Z13" s="116"/>
      <c r="AA13" s="117"/>
      <c r="AB13" s="118"/>
    </row>
    <row r="14" spans="1:28" s="15" customFormat="1" ht="18.75" x14ac:dyDescent="0.3">
      <c r="A14" s="14"/>
      <c r="B14" s="18"/>
      <c r="C14" s="24">
        <v>1</v>
      </c>
      <c r="D14" s="24">
        <v>1</v>
      </c>
      <c r="E14" s="55">
        <f>-F14</f>
        <v>-0.75</v>
      </c>
      <c r="F14" s="56">
        <v>0.75</v>
      </c>
      <c r="G14" s="72">
        <v>0</v>
      </c>
      <c r="H14" s="72">
        <v>15</v>
      </c>
      <c r="I14" s="27">
        <f>E14+G14/100</f>
        <v>-0.75</v>
      </c>
      <c r="J14" s="27">
        <f>F14+H14/100</f>
        <v>0.9</v>
      </c>
      <c r="K14" s="27">
        <f>I14-I$19</f>
        <v>-0.6875</v>
      </c>
      <c r="L14" s="27">
        <f>J14-J$19</f>
        <v>0.82500000000000007</v>
      </c>
      <c r="M14" s="27">
        <f>K14^2</f>
        <v>0.47265625</v>
      </c>
      <c r="N14" s="27">
        <f>L14^2</f>
        <v>0.68062500000000015</v>
      </c>
      <c r="O14" s="27">
        <f>K14*L14</f>
        <v>-0.56718750000000007</v>
      </c>
      <c r="P14" s="119">
        <f>$D$6/$D$18+$J$22*K14+$J$23*L14</f>
        <v>37.138627410013306</v>
      </c>
      <c r="Q14" s="28">
        <f>+P14/$I$7</f>
        <v>0.74277254820026617</v>
      </c>
      <c r="R14" s="46" t="str">
        <f>IF(P14&lt;=$I$7*(1+$I$8)," OK","NG")</f>
        <v xml:space="preserve"> OK</v>
      </c>
      <c r="U14" s="24" t="s">
        <v>0</v>
      </c>
      <c r="V14" s="92" t="s">
        <v>1</v>
      </c>
      <c r="W14" s="92" t="s">
        <v>2</v>
      </c>
      <c r="X14" s="84"/>
      <c r="Y14" s="115" t="s">
        <v>100</v>
      </c>
      <c r="Z14" s="115"/>
      <c r="AA14" s="115" t="s">
        <v>101</v>
      </c>
      <c r="AB14" s="115"/>
    </row>
    <row r="15" spans="1:28" s="15" customFormat="1" ht="18.75" x14ac:dyDescent="0.3">
      <c r="A15" s="14"/>
      <c r="B15" s="18"/>
      <c r="C15" s="24">
        <v>2</v>
      </c>
      <c r="D15" s="24">
        <v>1</v>
      </c>
      <c r="E15" s="55">
        <f>-E14</f>
        <v>0.75</v>
      </c>
      <c r="F15" s="55">
        <f>+F14</f>
        <v>0.75</v>
      </c>
      <c r="G15" s="72">
        <v>-15</v>
      </c>
      <c r="H15" s="72">
        <v>0</v>
      </c>
      <c r="I15" s="27">
        <f t="shared" ref="I15:I17" si="0">E15+G15/100</f>
        <v>0.6</v>
      </c>
      <c r="J15" s="27">
        <f t="shared" ref="J15:J17" si="1">F15+H15/100</f>
        <v>0.75</v>
      </c>
      <c r="K15" s="27">
        <f t="shared" ref="K15:L17" si="2">I15-I$19</f>
        <v>0.66249999999999998</v>
      </c>
      <c r="L15" s="27">
        <f t="shared" si="2"/>
        <v>0.67500000000000004</v>
      </c>
      <c r="M15" s="27">
        <f t="shared" ref="M15:N17" si="3">K15^2</f>
        <v>0.43890625</v>
      </c>
      <c r="N15" s="27">
        <f t="shared" si="3"/>
        <v>0.45562500000000006</v>
      </c>
      <c r="O15" s="27">
        <f t="shared" ref="O15:O17" si="4">K15*L15</f>
        <v>0.44718750000000002</v>
      </c>
      <c r="P15" s="119">
        <f>$D$6/$D$18+$J$22*K15+$J$23*L15</f>
        <v>50.428913195287549</v>
      </c>
      <c r="Q15" s="28">
        <f>+P15/$I$7</f>
        <v>1.008578263905751</v>
      </c>
      <c r="R15" s="46" t="str">
        <f t="shared" ref="R15:R17" si="5">IF(P15&lt;=$I$7*(1+$I$8)," OK","NG")</f>
        <v xml:space="preserve"> OK</v>
      </c>
      <c r="U15" s="24">
        <v>1</v>
      </c>
      <c r="V15" s="93">
        <f>-W15</f>
        <v>-0.75</v>
      </c>
      <c r="W15" s="122">
        <f>ROUNDUP(1.5*$I$6,2)</f>
        <v>0.75</v>
      </c>
      <c r="X15" s="85" t="s">
        <v>62</v>
      </c>
      <c r="Y15" s="27">
        <f>(($E$14-E15)^2+($F$14-F15)^2)^0.5</f>
        <v>1.5</v>
      </c>
      <c r="Z15" s="65" t="str">
        <f>+IF(Y15&gt;=3*$I$6,"OK","NG")</f>
        <v>OK</v>
      </c>
      <c r="AA15" s="27">
        <f>(($K$14-K15)^2+($L$14-L15)^2)^0.5</f>
        <v>1.3583077707206126</v>
      </c>
      <c r="AB15" s="65" t="str">
        <f>+IF(AA15&gt;=3*$I$6,"OK","NG")</f>
        <v>NG</v>
      </c>
    </row>
    <row r="16" spans="1:28" s="15" customFormat="1" ht="18.75" x14ac:dyDescent="0.3">
      <c r="A16" s="14"/>
      <c r="B16" s="18"/>
      <c r="C16" s="24">
        <v>3</v>
      </c>
      <c r="D16" s="24">
        <v>1</v>
      </c>
      <c r="E16" s="55">
        <f>+E14</f>
        <v>-0.75</v>
      </c>
      <c r="F16" s="55">
        <f>-F14</f>
        <v>-0.75</v>
      </c>
      <c r="G16" s="72">
        <v>-10</v>
      </c>
      <c r="H16" s="72">
        <v>0</v>
      </c>
      <c r="I16" s="27">
        <f t="shared" si="0"/>
        <v>-0.85</v>
      </c>
      <c r="J16" s="27">
        <f t="shared" si="1"/>
        <v>-0.75</v>
      </c>
      <c r="K16" s="27">
        <f t="shared" si="2"/>
        <v>-0.78749999999999998</v>
      </c>
      <c r="L16" s="27">
        <f t="shared" si="2"/>
        <v>-0.82499999999999996</v>
      </c>
      <c r="M16" s="27">
        <f t="shared" si="3"/>
        <v>0.62015624999999996</v>
      </c>
      <c r="N16" s="27">
        <f t="shared" si="3"/>
        <v>0.68062499999999992</v>
      </c>
      <c r="O16" s="27">
        <f t="shared" si="4"/>
        <v>0.64968749999999997</v>
      </c>
      <c r="P16" s="119">
        <f>$D$6/$D$18+$J$22*K16+$J$23*L16</f>
        <v>38.579826191054316</v>
      </c>
      <c r="Q16" s="28">
        <f>+P16/$I$7</f>
        <v>0.77159652382108634</v>
      </c>
      <c r="R16" s="46" t="str">
        <f t="shared" si="5"/>
        <v xml:space="preserve"> OK</v>
      </c>
      <c r="U16" s="24">
        <v>2</v>
      </c>
      <c r="V16" s="93">
        <f>-V15</f>
        <v>0.75</v>
      </c>
      <c r="W16" s="93">
        <f>+W15</f>
        <v>0.75</v>
      </c>
      <c r="X16" s="85" t="s">
        <v>63</v>
      </c>
      <c r="Y16" s="27">
        <f>(($E$14-E16)^2+($F$14-F16)^2)^0.5</f>
        <v>1.5</v>
      </c>
      <c r="Z16" s="65" t="str">
        <f>+IF(Y16&gt;=3*$I$6,"OK","NG")</f>
        <v>OK</v>
      </c>
      <c r="AA16" s="27">
        <f>(($K$14-K16)^2+($L$14-L16)^2)^0.5</f>
        <v>1.6530275254816538</v>
      </c>
      <c r="AB16" s="65" t="str">
        <f>+IF(AA16&gt;=3*$I$6,"OK","NG")</f>
        <v>OK</v>
      </c>
    </row>
    <row r="17" spans="1:28" s="15" customFormat="1" ht="18.75" x14ac:dyDescent="0.3">
      <c r="A17" s="14"/>
      <c r="B17" s="18"/>
      <c r="C17" s="24">
        <v>4</v>
      </c>
      <c r="D17" s="24">
        <v>1</v>
      </c>
      <c r="E17" s="55">
        <f>-E14</f>
        <v>0.75</v>
      </c>
      <c r="F17" s="55">
        <f>-F14</f>
        <v>-0.75</v>
      </c>
      <c r="G17" s="72">
        <v>0</v>
      </c>
      <c r="H17" s="72">
        <v>15</v>
      </c>
      <c r="I17" s="27">
        <f t="shared" si="0"/>
        <v>0.75</v>
      </c>
      <c r="J17" s="27">
        <f t="shared" si="1"/>
        <v>-0.6</v>
      </c>
      <c r="K17" s="27">
        <f t="shared" si="2"/>
        <v>0.8125</v>
      </c>
      <c r="L17" s="27">
        <f t="shared" si="2"/>
        <v>-0.67499999999999993</v>
      </c>
      <c r="M17" s="27">
        <f t="shared" si="3"/>
        <v>0.66015625</v>
      </c>
      <c r="N17" s="27">
        <f t="shared" si="3"/>
        <v>0.45562499999999989</v>
      </c>
      <c r="O17" s="27">
        <f t="shared" si="4"/>
        <v>-0.54843749999999991</v>
      </c>
      <c r="P17" s="119">
        <f>$D$6/$D$18+$J$22*K17+$J$23*L17</f>
        <v>53.852633203644828</v>
      </c>
      <c r="Q17" s="28">
        <f>+P17/$I$7</f>
        <v>1.0770526640728966</v>
      </c>
      <c r="R17" s="46" t="str">
        <f t="shared" si="5"/>
        <v xml:space="preserve"> OK</v>
      </c>
      <c r="U17" s="24">
        <v>3</v>
      </c>
      <c r="V17" s="93">
        <f>+V15</f>
        <v>-0.75</v>
      </c>
      <c r="W17" s="93">
        <f>-W15</f>
        <v>-0.75</v>
      </c>
      <c r="X17" s="85" t="s">
        <v>65</v>
      </c>
      <c r="Y17" s="27">
        <f>(($E$15-E17)^2+($F$15-F17)^2)^0.5</f>
        <v>1.5</v>
      </c>
      <c r="Z17" s="65" t="str">
        <f>+IF(Y17&gt;=3*$I$6,"OK","NG")</f>
        <v>OK</v>
      </c>
      <c r="AA17" s="27">
        <f>(($K$15-K17)^2+($L$15-L17)^2)^0.5</f>
        <v>1.3583077707206126</v>
      </c>
      <c r="AB17" s="65" t="str">
        <f>+IF(AA17&gt;=3*$I$6,"OK","NG")</f>
        <v>NG</v>
      </c>
    </row>
    <row r="18" spans="1:28" s="15" customFormat="1" ht="18.75" x14ac:dyDescent="0.3">
      <c r="A18" s="14"/>
      <c r="B18" s="18"/>
      <c r="C18" s="24" t="s">
        <v>5</v>
      </c>
      <c r="D18" s="24">
        <f>SUM(D14:D17)</f>
        <v>4</v>
      </c>
      <c r="E18" s="24"/>
      <c r="F18" s="24"/>
      <c r="G18" s="26"/>
      <c r="H18" s="26"/>
      <c r="I18" s="26">
        <f>SUM(I14:I17)</f>
        <v>-0.25</v>
      </c>
      <c r="J18" s="26">
        <f>SUM(J14:J17)</f>
        <v>0.29999999999999993</v>
      </c>
      <c r="K18" s="26"/>
      <c r="L18" s="26"/>
      <c r="M18" s="27">
        <f>SUM(M14:M17)</f>
        <v>2.191875</v>
      </c>
      <c r="N18" s="27">
        <f t="shared" ref="N18" si="6">SUM(N14:N17)</f>
        <v>2.2725</v>
      </c>
      <c r="O18" s="27">
        <f>SUM(O14:O17)</f>
        <v>-1.8750000000000044E-2</v>
      </c>
      <c r="P18" s="29">
        <f>SUM(P14:P17)</f>
        <v>180</v>
      </c>
      <c r="Q18" s="30" t="str">
        <f>IF(P18=D6," OK.","NG")</f>
        <v xml:space="preserve"> OK.</v>
      </c>
      <c r="R18" s="19"/>
      <c r="U18" s="24">
        <v>4</v>
      </c>
      <c r="V18" s="93">
        <f>-V15</f>
        <v>0.75</v>
      </c>
      <c r="W18" s="93">
        <f>-W15</f>
        <v>-0.75</v>
      </c>
      <c r="X18" s="85" t="s">
        <v>66</v>
      </c>
      <c r="Y18" s="27">
        <f>(($E$16-E17)^2+($F$16-F17)^2)^0.5</f>
        <v>1.5</v>
      </c>
      <c r="Z18" s="65" t="str">
        <f>+IF(Y18&gt;=3*$I$6,"OK","NG")</f>
        <v>OK</v>
      </c>
      <c r="AA18" s="27">
        <f>(($K$16-K17)^2+($L$16-L17)^2)^0.5</f>
        <v>1.6070158679988198</v>
      </c>
      <c r="AB18" s="65" t="str">
        <f>+IF(AA18&gt;=3*$I$6,"OK","NG")</f>
        <v>OK</v>
      </c>
    </row>
    <row r="19" spans="1:28" s="15" customFormat="1" ht="18.75" x14ac:dyDescent="0.3">
      <c r="A19" s="14"/>
      <c r="B19" s="18"/>
      <c r="C19" s="18"/>
      <c r="D19" s="18"/>
      <c r="E19" s="18"/>
      <c r="F19" s="18"/>
      <c r="G19" s="18"/>
      <c r="H19" s="31" t="s">
        <v>17</v>
      </c>
      <c r="I19" s="32">
        <f>I18/D18</f>
        <v>-6.25E-2</v>
      </c>
      <c r="J19" s="32">
        <f>J18/D18</f>
        <v>7.4999999999999983E-2</v>
      </c>
      <c r="K19" s="18"/>
      <c r="L19" s="18"/>
      <c r="M19" s="18"/>
      <c r="N19" s="18"/>
      <c r="O19" s="18"/>
      <c r="P19" s="18"/>
      <c r="Q19" s="34"/>
      <c r="R19" s="19"/>
      <c r="X19" s="84"/>
    </row>
    <row r="20" spans="1:28" s="15" customFormat="1" ht="18.75" x14ac:dyDescent="0.3">
      <c r="A20" s="14"/>
      <c r="B20" s="18"/>
      <c r="C20" s="18"/>
      <c r="D20" s="18"/>
      <c r="E20" s="18"/>
      <c r="F20" s="18"/>
      <c r="G20" s="18"/>
      <c r="H20" s="31"/>
      <c r="I20" s="35"/>
      <c r="J20" s="35"/>
      <c r="K20" s="18"/>
      <c r="L20" s="18"/>
      <c r="M20" s="18"/>
      <c r="N20" s="18"/>
      <c r="O20" s="18"/>
      <c r="P20" s="18"/>
      <c r="Q20" s="34"/>
      <c r="R20" s="19"/>
      <c r="X20" s="84"/>
    </row>
    <row r="21" spans="1:28" s="15" customFormat="1" ht="24" customHeight="1" x14ac:dyDescent="0.3">
      <c r="A21" s="14"/>
      <c r="B21" s="18"/>
      <c r="C21" s="17"/>
      <c r="D21" s="17"/>
      <c r="E21" s="17"/>
      <c r="F21" s="18"/>
      <c r="G21" s="18"/>
      <c r="H21" s="18"/>
      <c r="I21" s="18"/>
      <c r="J21" s="18"/>
      <c r="K21" s="36"/>
      <c r="L21" s="36"/>
      <c r="M21" s="36"/>
      <c r="N21" s="36"/>
      <c r="O21" s="36"/>
      <c r="P21" s="18"/>
      <c r="Q21" s="18"/>
      <c r="R21" s="19"/>
      <c r="X21" s="84"/>
    </row>
    <row r="22" spans="1:28" s="15" customFormat="1" ht="18.75" x14ac:dyDescent="0.3">
      <c r="A22" s="37"/>
      <c r="B22" s="49" t="s">
        <v>41</v>
      </c>
      <c r="C22" s="51">
        <f>+I19</f>
        <v>-6.25E-2</v>
      </c>
      <c r="D22" s="362"/>
      <c r="E22" s="362"/>
      <c r="F22" s="362"/>
      <c r="G22" s="362"/>
      <c r="H22" s="363"/>
      <c r="I22" s="49" t="s">
        <v>13</v>
      </c>
      <c r="J22" s="50">
        <f>(I25*N18-I24*O18)/(N18*M18-O18^2)</f>
        <v>9.6824043382592375</v>
      </c>
      <c r="K22" s="36"/>
      <c r="L22" s="36"/>
      <c r="M22" s="36"/>
      <c r="N22" s="36"/>
      <c r="O22" s="36"/>
      <c r="P22" s="18"/>
      <c r="Q22" s="18"/>
      <c r="R22" s="19"/>
      <c r="X22" s="84"/>
    </row>
    <row r="23" spans="1:28" s="15" customFormat="1" ht="18.75" x14ac:dyDescent="0.3">
      <c r="A23" s="37"/>
      <c r="B23" s="49" t="s">
        <v>42</v>
      </c>
      <c r="C23" s="51">
        <f>+J19</f>
        <v>7.4999999999999983E-2</v>
      </c>
      <c r="D23" s="362"/>
      <c r="E23" s="362"/>
      <c r="F23" s="362"/>
      <c r="G23" s="362"/>
      <c r="H23" s="363"/>
      <c r="I23" s="49" t="s">
        <v>36</v>
      </c>
      <c r="J23" s="50">
        <f>(I24*M18-I25*O18)/(N18*M18-O18^2)</f>
        <v>-1.4602661908284424</v>
      </c>
      <c r="K23" s="39"/>
      <c r="L23" s="18"/>
      <c r="M23" s="18"/>
      <c r="N23" s="18"/>
      <c r="O23" s="18"/>
      <c r="P23" s="18"/>
      <c r="Q23" s="18"/>
      <c r="R23" s="19"/>
      <c r="X23" s="84"/>
    </row>
    <row r="24" spans="1:28" s="15" customFormat="1" ht="23.25" customHeight="1" x14ac:dyDescent="0.3">
      <c r="A24" s="40"/>
      <c r="B24" s="364"/>
      <c r="C24" s="364"/>
      <c r="D24" s="364"/>
      <c r="E24" s="41">
        <f>D7</f>
        <v>10</v>
      </c>
      <c r="F24" s="41" t="s">
        <v>11</v>
      </c>
      <c r="G24" s="41">
        <f>D6*(0-J19)</f>
        <v>-13.499999999999996</v>
      </c>
      <c r="H24" s="42" t="s">
        <v>12</v>
      </c>
      <c r="I24" s="41">
        <f>E24+G24</f>
        <v>-3.4999999999999964</v>
      </c>
      <c r="J24" s="43" t="s">
        <v>18</v>
      </c>
      <c r="K24" s="18"/>
      <c r="L24" s="18"/>
      <c r="M24" s="18"/>
      <c r="N24" s="18"/>
      <c r="O24" s="18"/>
      <c r="P24" s="18"/>
      <c r="Q24" s="18"/>
      <c r="R24" s="19"/>
      <c r="X24" s="84"/>
    </row>
    <row r="25" spans="1:28" s="15" customFormat="1" ht="23.25" customHeight="1" x14ac:dyDescent="0.3">
      <c r="A25" s="40"/>
      <c r="B25" s="364"/>
      <c r="C25" s="364"/>
      <c r="D25" s="364"/>
      <c r="E25" s="44">
        <f>D8</f>
        <v>10</v>
      </c>
      <c r="F25" s="41" t="s">
        <v>11</v>
      </c>
      <c r="G25" s="41">
        <f>D6*(0-I19)</f>
        <v>11.25</v>
      </c>
      <c r="H25" s="42" t="s">
        <v>12</v>
      </c>
      <c r="I25" s="41">
        <f>E25+G25</f>
        <v>21.25</v>
      </c>
      <c r="J25" s="43" t="s">
        <v>18</v>
      </c>
      <c r="K25" s="18"/>
      <c r="L25" s="18"/>
      <c r="M25" s="18"/>
      <c r="N25" s="18"/>
      <c r="O25" s="18"/>
      <c r="P25" s="18"/>
      <c r="Q25" s="18"/>
      <c r="R25" s="19"/>
      <c r="X25" s="84"/>
    </row>
    <row r="26" spans="1:28" ht="24" customHeight="1" thickBot="1" x14ac:dyDescent="0.4">
      <c r="A26" s="12"/>
      <c r="B26" s="374"/>
      <c r="C26" s="374"/>
      <c r="D26" s="374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10"/>
    </row>
  </sheetData>
  <mergeCells count="11">
    <mergeCell ref="V12:W12"/>
    <mergeCell ref="V13:W13"/>
    <mergeCell ref="P12:Q12"/>
    <mergeCell ref="I12:J12"/>
    <mergeCell ref="K12:L12"/>
    <mergeCell ref="D22:H23"/>
    <mergeCell ref="B24:D24"/>
    <mergeCell ref="B26:D26"/>
    <mergeCell ref="B25:D25"/>
    <mergeCell ref="E12:F12"/>
    <mergeCell ref="G12:H12"/>
  </mergeCells>
  <conditionalFormatting sqref="R14:R17">
    <cfRule type="cellIs" dxfId="322" priority="8" operator="equal">
      <formula>"NG"</formula>
    </cfRule>
  </conditionalFormatting>
  <conditionalFormatting sqref="Z15">
    <cfRule type="cellIs" dxfId="321" priority="7" operator="equal">
      <formula>"NG"</formula>
    </cfRule>
  </conditionalFormatting>
  <conditionalFormatting sqref="Z16:Z17">
    <cfRule type="cellIs" dxfId="320" priority="6" operator="equal">
      <formula>"NG"</formula>
    </cfRule>
  </conditionalFormatting>
  <conditionalFormatting sqref="AB15">
    <cfRule type="cellIs" dxfId="319" priority="5" operator="equal">
      <formula>"NG"</formula>
    </cfRule>
  </conditionalFormatting>
  <conditionalFormatting sqref="AB16:AB17">
    <cfRule type="cellIs" dxfId="318" priority="4" operator="equal">
      <formula>"NG"</formula>
    </cfRule>
  </conditionalFormatting>
  <conditionalFormatting sqref="Z18">
    <cfRule type="cellIs" dxfId="317" priority="3" operator="equal">
      <formula>"NG"</formula>
    </cfRule>
  </conditionalFormatting>
  <conditionalFormatting sqref="AB18">
    <cfRule type="cellIs" dxfId="316" priority="2" operator="equal">
      <formula>"NG"</formula>
    </cfRule>
  </conditionalFormatting>
  <conditionalFormatting sqref="Q14:Q17">
    <cfRule type="cellIs" dxfId="315" priority="1" operator="greaterThan">
      <formula>1+$I$8</formula>
    </cfRule>
  </conditionalFormatting>
  <pageMargins left="0.43307086614173229" right="0.39370078740157483" top="0.27559055118110237" bottom="0.51181102362204722" header="0.19685039370078741" footer="0.27559055118110237"/>
  <pageSetup paperSize="9" orientation="landscape" horizontalDpi="1200" verticalDpi="1200" r:id="rId1"/>
  <ignoredErrors>
    <ignoredError sqref="AA15:AA18" 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7"/>
  <sheetViews>
    <sheetView zoomScaleNormal="100" zoomScaleSheetLayoutView="100" workbookViewId="0">
      <selection activeCell="U8" sqref="U8"/>
    </sheetView>
  </sheetViews>
  <sheetFormatPr defaultRowHeight="21" x14ac:dyDescent="0.35"/>
  <cols>
    <col min="1" max="1" width="2.5703125" style="4" customWidth="1"/>
    <col min="2" max="2" width="6.42578125" style="4" customWidth="1"/>
    <col min="3" max="3" width="8.7109375" style="4" customWidth="1"/>
    <col min="4" max="4" width="9.140625" style="4"/>
    <col min="5" max="8" width="7.7109375" style="4" customWidth="1"/>
    <col min="9" max="10" width="9" style="4" customWidth="1"/>
    <col min="11" max="11" width="7.7109375" style="4" customWidth="1"/>
    <col min="12" max="12" width="10.140625" style="4" customWidth="1"/>
    <col min="13" max="13" width="8.28515625" style="4" customWidth="1"/>
    <col min="14" max="14" width="9.140625" style="4"/>
    <col min="15" max="15" width="10.7109375" style="4" bestFit="1" customWidth="1"/>
    <col min="16" max="16" width="9.140625" style="4"/>
    <col min="17" max="17" width="11.7109375" style="4" customWidth="1"/>
    <col min="18" max="18" width="6" style="4" customWidth="1"/>
    <col min="19" max="23" width="9.140625" style="4"/>
    <col min="24" max="24" width="7.85546875" style="7" customWidth="1"/>
    <col min="25" max="28" width="7.85546875" style="4" customWidth="1"/>
    <col min="29" max="16384" width="9.140625" style="4"/>
  </cols>
  <sheetData>
    <row r="1" spans="1:28" ht="11.25" customHeight="1" thickBot="1" x14ac:dyDescent="0.4"/>
    <row r="2" spans="1:28" ht="23.25" x14ac:dyDescent="0.35">
      <c r="A2" s="1"/>
      <c r="B2" s="13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8" ht="23.25" x14ac:dyDescent="0.35">
      <c r="A3" s="5"/>
      <c r="B3" s="59" t="s">
        <v>38</v>
      </c>
      <c r="C3" s="58"/>
      <c r="D3" s="71" t="s">
        <v>56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6"/>
    </row>
    <row r="4" spans="1:28" x14ac:dyDescent="0.35">
      <c r="A4" s="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6"/>
    </row>
    <row r="5" spans="1:28" s="15" customFormat="1" ht="18.75" x14ac:dyDescent="0.3">
      <c r="A5" s="14"/>
      <c r="B5" s="16" t="s">
        <v>43</v>
      </c>
      <c r="C5" s="17"/>
      <c r="D5" s="17"/>
      <c r="E5" s="17"/>
      <c r="F5" s="18"/>
      <c r="G5" s="16" t="s">
        <v>45</v>
      </c>
      <c r="H5" s="17"/>
      <c r="I5" s="17"/>
      <c r="J5" s="17"/>
      <c r="K5" s="18"/>
      <c r="L5" s="18"/>
      <c r="M5" s="18"/>
      <c r="N5" s="18"/>
      <c r="O5" s="18"/>
      <c r="P5" s="18"/>
      <c r="Q5" s="18"/>
      <c r="R5" s="19"/>
      <c r="X5" s="84"/>
    </row>
    <row r="6" spans="1:28" s="15" customFormat="1" ht="18.75" x14ac:dyDescent="0.3">
      <c r="A6" s="14"/>
      <c r="B6" s="18" t="s">
        <v>35</v>
      </c>
      <c r="C6" s="20" t="s">
        <v>12</v>
      </c>
      <c r="D6" s="21">
        <v>190</v>
      </c>
      <c r="E6" s="18" t="s">
        <v>15</v>
      </c>
      <c r="F6" s="18"/>
      <c r="G6" s="15" t="s">
        <v>59</v>
      </c>
      <c r="H6" s="48" t="s">
        <v>12</v>
      </c>
      <c r="I6" s="54">
        <v>0.3</v>
      </c>
      <c r="J6" s="15" t="s">
        <v>58</v>
      </c>
      <c r="K6" s="18"/>
      <c r="L6" s="18"/>
      <c r="M6" s="18"/>
      <c r="N6" s="18"/>
      <c r="O6" s="18"/>
      <c r="P6" s="18"/>
      <c r="Q6" s="18"/>
      <c r="R6" s="19"/>
      <c r="X6" s="84"/>
    </row>
    <row r="7" spans="1:28" s="15" customFormat="1" ht="18.75" x14ac:dyDescent="0.3">
      <c r="A7" s="14"/>
      <c r="B7" s="18" t="s">
        <v>10</v>
      </c>
      <c r="C7" s="20" t="s">
        <v>12</v>
      </c>
      <c r="D7" s="21">
        <v>5</v>
      </c>
      <c r="E7" s="18" t="s">
        <v>16</v>
      </c>
      <c r="F7" s="18"/>
      <c r="G7" s="18" t="s">
        <v>44</v>
      </c>
      <c r="H7" s="20" t="s">
        <v>12</v>
      </c>
      <c r="I7" s="21">
        <v>40</v>
      </c>
      <c r="J7" s="18" t="s">
        <v>15</v>
      </c>
      <c r="K7" s="18"/>
      <c r="L7" s="18"/>
      <c r="M7" s="18"/>
      <c r="N7" s="18"/>
      <c r="O7" s="18"/>
      <c r="P7" s="18"/>
      <c r="Q7" s="18"/>
      <c r="R7" s="19"/>
      <c r="X7" s="84"/>
    </row>
    <row r="8" spans="1:28" s="15" customFormat="1" ht="18.75" x14ac:dyDescent="0.3">
      <c r="A8" s="14"/>
      <c r="B8" s="18" t="s">
        <v>37</v>
      </c>
      <c r="C8" s="20" t="s">
        <v>12</v>
      </c>
      <c r="D8" s="21">
        <v>5</v>
      </c>
      <c r="E8" s="18" t="s">
        <v>16</v>
      </c>
      <c r="F8" s="18"/>
      <c r="G8" s="18" t="s">
        <v>48</v>
      </c>
      <c r="H8" s="20"/>
      <c r="I8" s="22">
        <v>0.1</v>
      </c>
      <c r="J8" s="18"/>
      <c r="K8" s="18"/>
      <c r="L8" s="18"/>
      <c r="M8" s="18"/>
      <c r="N8" s="18"/>
      <c r="O8" s="18"/>
      <c r="P8" s="18"/>
      <c r="Q8" s="18"/>
      <c r="R8" s="19"/>
      <c r="X8" s="84"/>
    </row>
    <row r="9" spans="1:28" s="15" customFormat="1" ht="18.75" x14ac:dyDescent="0.3">
      <c r="A9" s="14"/>
      <c r="B9" s="18"/>
      <c r="C9" s="18"/>
      <c r="D9" s="18"/>
      <c r="E9" s="18"/>
      <c r="F9" s="18"/>
      <c r="G9" s="18" t="s">
        <v>67</v>
      </c>
      <c r="H9" s="18"/>
      <c r="J9" s="18"/>
      <c r="K9" s="18"/>
      <c r="L9" s="18"/>
      <c r="M9" s="18"/>
      <c r="N9" s="18"/>
      <c r="O9" s="18"/>
      <c r="P9" s="18"/>
      <c r="Q9" s="18"/>
      <c r="R9" s="19"/>
      <c r="X9" s="84"/>
    </row>
    <row r="10" spans="1:28" s="15" customFormat="1" ht="18.75" x14ac:dyDescent="0.3">
      <c r="A10" s="14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  <c r="X10" s="84"/>
    </row>
    <row r="11" spans="1:28" s="15" customFormat="1" ht="18.75" x14ac:dyDescent="0.3">
      <c r="A11" s="14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9"/>
      <c r="X11" s="84"/>
    </row>
    <row r="12" spans="1:28" s="15" customFormat="1" ht="18.75" x14ac:dyDescent="0.3">
      <c r="A12" s="14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  <c r="X12" s="84"/>
    </row>
    <row r="13" spans="1:28" s="15" customFormat="1" ht="38.25" customHeight="1" x14ac:dyDescent="0.3">
      <c r="A13" s="14"/>
      <c r="B13" s="18"/>
      <c r="C13" s="18"/>
      <c r="D13" s="18"/>
      <c r="E13" s="367" t="s">
        <v>77</v>
      </c>
      <c r="F13" s="368"/>
      <c r="G13" s="369" t="s">
        <v>78</v>
      </c>
      <c r="H13" s="370"/>
      <c r="I13" s="367" t="s">
        <v>79</v>
      </c>
      <c r="J13" s="368"/>
      <c r="K13" s="367" t="s">
        <v>80</v>
      </c>
      <c r="L13" s="368"/>
      <c r="M13" s="23" t="s">
        <v>49</v>
      </c>
      <c r="N13" s="23" t="s">
        <v>50</v>
      </c>
      <c r="O13" s="23" t="s">
        <v>51</v>
      </c>
      <c r="P13" s="371" t="s">
        <v>34</v>
      </c>
      <c r="Q13" s="371"/>
      <c r="R13" s="19"/>
      <c r="V13" s="375"/>
      <c r="W13" s="375"/>
      <c r="X13" s="84"/>
    </row>
    <row r="14" spans="1:28" s="15" customFormat="1" ht="21.75" x14ac:dyDescent="0.3">
      <c r="A14" s="14"/>
      <c r="B14" s="18"/>
      <c r="C14" s="24" t="s">
        <v>0</v>
      </c>
      <c r="D14" s="24" t="s">
        <v>6</v>
      </c>
      <c r="E14" s="24" t="s">
        <v>1</v>
      </c>
      <c r="F14" s="24" t="s">
        <v>2</v>
      </c>
      <c r="G14" s="24" t="s">
        <v>52</v>
      </c>
      <c r="H14" s="24" t="s">
        <v>53</v>
      </c>
      <c r="I14" s="24" t="s">
        <v>3</v>
      </c>
      <c r="J14" s="24" t="s">
        <v>4</v>
      </c>
      <c r="K14" s="25" t="s">
        <v>7</v>
      </c>
      <c r="L14" s="25" t="s">
        <v>8</v>
      </c>
      <c r="M14" s="24" t="s">
        <v>54</v>
      </c>
      <c r="N14" s="24" t="s">
        <v>55</v>
      </c>
      <c r="O14" s="24" t="s">
        <v>9</v>
      </c>
      <c r="P14" s="25" t="s">
        <v>14</v>
      </c>
      <c r="Q14" s="24" t="s">
        <v>40</v>
      </c>
      <c r="R14" s="45"/>
      <c r="V14" s="376" t="s">
        <v>60</v>
      </c>
      <c r="W14" s="376"/>
      <c r="X14" s="84"/>
      <c r="Y14" s="116" t="s">
        <v>99</v>
      </c>
      <c r="Z14" s="116"/>
      <c r="AA14" s="117"/>
      <c r="AB14" s="118"/>
    </row>
    <row r="15" spans="1:28" s="15" customFormat="1" ht="18.75" x14ac:dyDescent="0.3">
      <c r="A15" s="14"/>
      <c r="B15" s="18"/>
      <c r="C15" s="24">
        <v>1</v>
      </c>
      <c r="D15" s="24">
        <v>1</v>
      </c>
      <c r="E15" s="56">
        <v>-0.65</v>
      </c>
      <c r="F15" s="55">
        <f>-E15</f>
        <v>0.65</v>
      </c>
      <c r="G15" s="72">
        <v>0</v>
      </c>
      <c r="H15" s="72">
        <v>3</v>
      </c>
      <c r="I15" s="27">
        <f>E15+G15/100</f>
        <v>-0.65</v>
      </c>
      <c r="J15" s="27">
        <f>F15+H15/100</f>
        <v>0.68</v>
      </c>
      <c r="K15" s="27">
        <f t="shared" ref="K15:L19" si="0">I15-I$21</f>
        <v>-0.71099999999999997</v>
      </c>
      <c r="L15" s="27">
        <f t="shared" si="0"/>
        <v>0.66800000000000004</v>
      </c>
      <c r="M15" s="27">
        <f>K15^2</f>
        <v>0.505521</v>
      </c>
      <c r="N15" s="27">
        <f>L15^2</f>
        <v>0.44622400000000007</v>
      </c>
      <c r="O15" s="27">
        <f>K15*L15</f>
        <v>-0.47494799999999998</v>
      </c>
      <c r="P15" s="60">
        <f>$D$6/$D$20+$J$23*K15+$J$24*L15</f>
        <v>41.525125707146046</v>
      </c>
      <c r="Q15" s="28">
        <f>+P15/$I$7</f>
        <v>1.0381281426786511</v>
      </c>
      <c r="R15" s="46" t="str">
        <f>IF(P15&lt;=$I$7*(1+$I$8)," OK","NG")</f>
        <v xml:space="preserve"> OK</v>
      </c>
      <c r="U15" s="24" t="s">
        <v>0</v>
      </c>
      <c r="V15" s="92" t="s">
        <v>1</v>
      </c>
      <c r="W15" s="92" t="s">
        <v>2</v>
      </c>
      <c r="X15" s="84"/>
      <c r="Y15" s="115" t="s">
        <v>100</v>
      </c>
      <c r="Z15" s="115"/>
      <c r="AA15" s="115" t="s">
        <v>101</v>
      </c>
      <c r="AB15" s="115"/>
    </row>
    <row r="16" spans="1:28" s="15" customFormat="1" ht="18.75" x14ac:dyDescent="0.3">
      <c r="A16" s="14"/>
      <c r="B16" s="18"/>
      <c r="C16" s="24">
        <v>2</v>
      </c>
      <c r="D16" s="24">
        <v>1</v>
      </c>
      <c r="E16" s="55">
        <f>-E15</f>
        <v>0.65</v>
      </c>
      <c r="F16" s="55">
        <f>+F15</f>
        <v>0.65</v>
      </c>
      <c r="G16" s="72">
        <v>5</v>
      </c>
      <c r="H16" s="72">
        <v>8</v>
      </c>
      <c r="I16" s="27">
        <f t="shared" ref="I16:I19" si="1">E16+G16/100</f>
        <v>0.70000000000000007</v>
      </c>
      <c r="J16" s="27">
        <f t="shared" ref="J16:J19" si="2">F16+H16/100</f>
        <v>0.73</v>
      </c>
      <c r="K16" s="27">
        <f t="shared" si="0"/>
        <v>0.63900000000000012</v>
      </c>
      <c r="L16" s="27">
        <f t="shared" si="0"/>
        <v>0.71799999999999997</v>
      </c>
      <c r="M16" s="27">
        <f t="shared" ref="M16:N19" si="3">K16^2</f>
        <v>0.40832100000000016</v>
      </c>
      <c r="N16" s="27">
        <f t="shared" si="3"/>
        <v>0.51552399999999998</v>
      </c>
      <c r="O16" s="27">
        <f t="shared" ref="O16:O19" si="4">K16*L16</f>
        <v>0.45880200000000004</v>
      </c>
      <c r="P16" s="60">
        <f>$D$6/$D$20+$J$23*K16+$J$24*L16</f>
        <v>36.63758858460816</v>
      </c>
      <c r="Q16" s="28">
        <f>+P16/$I$7</f>
        <v>0.91593971461520396</v>
      </c>
      <c r="R16" s="46" t="str">
        <f t="shared" ref="R16:R19" si="5">IF(P16&lt;=$I$7*(1+$I$8)," OK","NG")</f>
        <v xml:space="preserve"> OK</v>
      </c>
      <c r="U16" s="24">
        <v>1</v>
      </c>
      <c r="V16" s="95">
        <f>-ROUNDUP((4.5^0.5)*$I$6,5)</f>
        <v>-0.63639999999999997</v>
      </c>
      <c r="W16" s="93">
        <f>-V16</f>
        <v>0.63639999999999997</v>
      </c>
      <c r="X16" s="85" t="s">
        <v>62</v>
      </c>
      <c r="Y16" s="27">
        <f>((E15-E16)^2+(F15-F16)^2)^0.5</f>
        <v>1.3</v>
      </c>
      <c r="Z16" s="65" t="str">
        <f t="shared" ref="Z16:Z23" si="6">+IF(Y16&gt;=3*$I$6,"OK","NG")</f>
        <v>OK</v>
      </c>
      <c r="AA16" s="27">
        <f>((I15-I16)^2+(J15-J16)^2)^0.5</f>
        <v>1.3509256086106296</v>
      </c>
      <c r="AB16" s="65" t="str">
        <f>+IF(AA16&gt;=3*$I$6,"OK","NG")</f>
        <v>OK</v>
      </c>
    </row>
    <row r="17" spans="1:28" s="15" customFormat="1" ht="18.75" x14ac:dyDescent="0.3">
      <c r="A17" s="14"/>
      <c r="B17" s="18"/>
      <c r="C17" s="24">
        <v>3</v>
      </c>
      <c r="D17" s="24">
        <v>1</v>
      </c>
      <c r="E17" s="63">
        <v>0</v>
      </c>
      <c r="F17" s="63">
        <v>0</v>
      </c>
      <c r="G17" s="72">
        <v>10</v>
      </c>
      <c r="H17" s="72">
        <v>-10</v>
      </c>
      <c r="I17" s="27">
        <f t="shared" si="1"/>
        <v>0.1</v>
      </c>
      <c r="J17" s="27">
        <f t="shared" si="2"/>
        <v>-0.1</v>
      </c>
      <c r="K17" s="27">
        <f t="shared" si="0"/>
        <v>3.9000000000000021E-2</v>
      </c>
      <c r="L17" s="27">
        <f t="shared" si="0"/>
        <v>-0.11200000000000002</v>
      </c>
      <c r="M17" s="27">
        <f t="shared" ref="M17" si="7">K17^2</f>
        <v>1.5210000000000015E-3</v>
      </c>
      <c r="N17" s="27">
        <f t="shared" ref="N17" si="8">L17^2</f>
        <v>1.2544000000000003E-2</v>
      </c>
      <c r="O17" s="27">
        <f t="shared" ref="O17" si="9">K17*L17</f>
        <v>-4.368000000000003E-3</v>
      </c>
      <c r="P17" s="60">
        <f>$D$6/$D$20+$J$23*K17+$J$24*L17</f>
        <v>37.703420533393249</v>
      </c>
      <c r="Q17" s="28">
        <f>+P17/$I$7</f>
        <v>0.9425855133348312</v>
      </c>
      <c r="R17" s="46" t="str">
        <f t="shared" si="5"/>
        <v xml:space="preserve"> OK</v>
      </c>
      <c r="U17" s="24">
        <v>2</v>
      </c>
      <c r="V17" s="93">
        <f>-V16</f>
        <v>0.63639999999999997</v>
      </c>
      <c r="W17" s="93">
        <f>+W16</f>
        <v>0.63639999999999997</v>
      </c>
      <c r="X17" s="85" t="s">
        <v>63</v>
      </c>
      <c r="Y17" s="27">
        <f>((E15-E17)^2+(F15-F17)^2)^0.5</f>
        <v>0.91923881554251186</v>
      </c>
      <c r="Z17" s="65" t="str">
        <f t="shared" si="6"/>
        <v>OK</v>
      </c>
      <c r="AA17" s="27">
        <f>((I15-I17)^2+(J15-J17)^2)^0.5</f>
        <v>1.0820813278122861</v>
      </c>
      <c r="AB17" s="65" t="str">
        <f t="shared" ref="AB17:AB23" si="10">+IF(AA17&gt;=3*$I$6,"OK","NG")</f>
        <v>OK</v>
      </c>
    </row>
    <row r="18" spans="1:28" s="15" customFormat="1" ht="18.75" x14ac:dyDescent="0.3">
      <c r="A18" s="14"/>
      <c r="B18" s="18"/>
      <c r="C18" s="24">
        <v>4</v>
      </c>
      <c r="D18" s="24">
        <v>1</v>
      </c>
      <c r="E18" s="63">
        <f>+E15</f>
        <v>-0.65</v>
      </c>
      <c r="F18" s="63">
        <f>-F15</f>
        <v>-0.65</v>
      </c>
      <c r="G18" s="72">
        <v>7.5</v>
      </c>
      <c r="H18" s="72">
        <v>5</v>
      </c>
      <c r="I18" s="27">
        <f t="shared" si="1"/>
        <v>-0.57500000000000007</v>
      </c>
      <c r="J18" s="27">
        <f t="shared" si="2"/>
        <v>-0.6</v>
      </c>
      <c r="K18" s="27">
        <f t="shared" si="0"/>
        <v>-0.63600000000000001</v>
      </c>
      <c r="L18" s="27">
        <f t="shared" si="0"/>
        <v>-0.61199999999999999</v>
      </c>
      <c r="M18" s="27">
        <f t="shared" si="3"/>
        <v>0.40449600000000002</v>
      </c>
      <c r="N18" s="27">
        <f t="shared" si="3"/>
        <v>0.37454399999999999</v>
      </c>
      <c r="O18" s="27">
        <f t="shared" si="4"/>
        <v>0.38923200000000002</v>
      </c>
      <c r="P18" s="60">
        <f>$D$6/$D$20+$J$23*K18+$J$24*L18</f>
        <v>39.496585387404181</v>
      </c>
      <c r="Q18" s="28">
        <f>+P18/$I$7</f>
        <v>0.98741463468510449</v>
      </c>
      <c r="R18" s="46" t="str">
        <f t="shared" si="5"/>
        <v xml:space="preserve"> OK</v>
      </c>
      <c r="U18" s="24">
        <v>3</v>
      </c>
      <c r="V18" s="93">
        <v>0</v>
      </c>
      <c r="W18" s="93">
        <v>0</v>
      </c>
      <c r="X18" s="85" t="s">
        <v>68</v>
      </c>
      <c r="Y18" s="27">
        <f>((E15-E18)^2+(F15-F18)^2)^0.5</f>
        <v>1.3</v>
      </c>
      <c r="Z18" s="65" t="str">
        <f t="shared" si="6"/>
        <v>OK</v>
      </c>
      <c r="AA18" s="27">
        <f>((I15-I18)^2+(J15-J18)^2)^0.5</f>
        <v>1.2821953829272668</v>
      </c>
      <c r="AB18" s="65" t="str">
        <f t="shared" si="10"/>
        <v>OK</v>
      </c>
    </row>
    <row r="19" spans="1:28" s="15" customFormat="1" ht="18.75" x14ac:dyDescent="0.3">
      <c r="A19" s="14"/>
      <c r="B19" s="18"/>
      <c r="C19" s="24">
        <v>5</v>
      </c>
      <c r="D19" s="24">
        <v>1</v>
      </c>
      <c r="E19" s="63">
        <f>-E15</f>
        <v>0.65</v>
      </c>
      <c r="F19" s="63">
        <f>-F15</f>
        <v>-0.65</v>
      </c>
      <c r="G19" s="72">
        <v>8</v>
      </c>
      <c r="H19" s="72">
        <v>0</v>
      </c>
      <c r="I19" s="27">
        <f t="shared" si="1"/>
        <v>0.73</v>
      </c>
      <c r="J19" s="27">
        <f t="shared" si="2"/>
        <v>-0.65</v>
      </c>
      <c r="K19" s="27">
        <f t="shared" si="0"/>
        <v>0.66900000000000004</v>
      </c>
      <c r="L19" s="27">
        <f t="shared" si="0"/>
        <v>-0.66200000000000003</v>
      </c>
      <c r="M19" s="27">
        <f t="shared" si="3"/>
        <v>0.44756100000000004</v>
      </c>
      <c r="N19" s="27">
        <f t="shared" si="3"/>
        <v>0.43824400000000002</v>
      </c>
      <c r="O19" s="27">
        <f t="shared" si="4"/>
        <v>-0.44287800000000005</v>
      </c>
      <c r="P19" s="60">
        <f>$D$6/$D$20+$J$23*K19+$J$24*L19</f>
        <v>34.637279787448357</v>
      </c>
      <c r="Q19" s="28">
        <f>+P19/$I$7</f>
        <v>0.86593199468620896</v>
      </c>
      <c r="R19" s="46" t="str">
        <f t="shared" si="5"/>
        <v xml:space="preserve"> OK</v>
      </c>
      <c r="U19" s="24">
        <v>4</v>
      </c>
      <c r="V19" s="93">
        <f>+V16</f>
        <v>-0.63639999999999997</v>
      </c>
      <c r="W19" s="93">
        <f>-W16</f>
        <v>-0.63639999999999997</v>
      </c>
      <c r="X19" s="85" t="s">
        <v>64</v>
      </c>
      <c r="Y19" s="27">
        <f>((E16-E17)^2+(F16-F17)^2)^0.5</f>
        <v>0.91923881554251186</v>
      </c>
      <c r="Z19" s="65" t="str">
        <f t="shared" si="6"/>
        <v>OK</v>
      </c>
      <c r="AA19" s="27">
        <f>((I16-I17)^2+(J16-J17)^2)^0.5</f>
        <v>1.0241581909060729</v>
      </c>
      <c r="AB19" s="65" t="str">
        <f t="shared" si="10"/>
        <v>OK</v>
      </c>
    </row>
    <row r="20" spans="1:28" s="15" customFormat="1" ht="18.75" x14ac:dyDescent="0.3">
      <c r="A20" s="14"/>
      <c r="B20" s="18"/>
      <c r="C20" s="24" t="s">
        <v>5</v>
      </c>
      <c r="D20" s="24">
        <f>SUM(D15:D19)</f>
        <v>5</v>
      </c>
      <c r="E20" s="24"/>
      <c r="F20" s="24"/>
      <c r="G20" s="26"/>
      <c r="H20" s="26"/>
      <c r="I20" s="26">
        <f>SUM(I15:I19)</f>
        <v>0.30499999999999994</v>
      </c>
      <c r="J20" s="26">
        <f>SUM(J15:J19)</f>
        <v>6.0000000000000053E-2</v>
      </c>
      <c r="K20" s="26"/>
      <c r="L20" s="26"/>
      <c r="M20" s="27">
        <f>SUM(M15:M19)</f>
        <v>1.7674200000000002</v>
      </c>
      <c r="N20" s="27">
        <f t="shared" ref="N20" si="11">SUM(N15:N19)</f>
        <v>1.78708</v>
      </c>
      <c r="O20" s="27">
        <f>SUM(O15:O19)</f>
        <v>-7.4159999999999948E-2</v>
      </c>
      <c r="P20" s="29">
        <f>SUM(P15:P19)</f>
        <v>190.00000000000003</v>
      </c>
      <c r="Q20" s="30" t="str">
        <f>IF(P20=D6," OK.","NG")</f>
        <v xml:space="preserve"> OK.</v>
      </c>
      <c r="R20" s="19"/>
      <c r="U20" s="24">
        <v>5</v>
      </c>
      <c r="V20" s="93">
        <f>-V16</f>
        <v>0.63639999999999997</v>
      </c>
      <c r="W20" s="93">
        <f>-W16</f>
        <v>-0.63639999999999997</v>
      </c>
      <c r="X20" s="85" t="s">
        <v>82</v>
      </c>
      <c r="Y20" s="27">
        <f>((E16-E19)^2+(F16-F19)^2)^0.5</f>
        <v>1.3</v>
      </c>
      <c r="Z20" s="65" t="str">
        <f t="shared" si="6"/>
        <v>OK</v>
      </c>
      <c r="AA20" s="27">
        <f>((I16-I19)^2+(J16-J19)^2)^0.5</f>
        <v>1.3803260484392808</v>
      </c>
      <c r="AB20" s="65" t="str">
        <f t="shared" si="10"/>
        <v>OK</v>
      </c>
    </row>
    <row r="21" spans="1:28" s="15" customFormat="1" ht="18.75" x14ac:dyDescent="0.3">
      <c r="A21" s="14"/>
      <c r="B21" s="18"/>
      <c r="C21" s="18"/>
      <c r="D21" s="18"/>
      <c r="E21" s="18"/>
      <c r="F21" s="18"/>
      <c r="G21" s="18"/>
      <c r="H21" s="31" t="s">
        <v>17</v>
      </c>
      <c r="I21" s="32">
        <f>I20/D20</f>
        <v>6.0999999999999985E-2</v>
      </c>
      <c r="J21" s="33">
        <f>J20/D20</f>
        <v>1.2000000000000011E-2</v>
      </c>
      <c r="K21" s="73"/>
      <c r="L21" s="18"/>
      <c r="M21" s="18"/>
      <c r="N21" s="18"/>
      <c r="O21" s="18"/>
      <c r="P21" s="18"/>
      <c r="Q21" s="34"/>
      <c r="R21" s="19"/>
      <c r="X21" s="85" t="s">
        <v>66</v>
      </c>
      <c r="Y21" s="27">
        <f>((E17-E18)^2+(F17-F18)^2)^0.5</f>
        <v>0.91923881554251186</v>
      </c>
      <c r="Z21" s="65" t="str">
        <f t="shared" si="6"/>
        <v>OK</v>
      </c>
      <c r="AA21" s="27">
        <f>((I17-I18)^2+(J17-J18)^2)^0.5</f>
        <v>0.84001488082057219</v>
      </c>
      <c r="AB21" s="65" t="str">
        <f t="shared" si="10"/>
        <v>NG</v>
      </c>
    </row>
    <row r="22" spans="1:28" s="15" customFormat="1" ht="18.75" x14ac:dyDescent="0.3">
      <c r="A22" s="14"/>
      <c r="B22" s="18"/>
      <c r="C22" s="18"/>
      <c r="D22" s="18"/>
      <c r="E22" s="18"/>
      <c r="F22" s="18"/>
      <c r="G22" s="18"/>
      <c r="H22" s="31"/>
      <c r="I22" s="61"/>
      <c r="J22" s="62"/>
      <c r="K22" s="18"/>
      <c r="L22" s="18"/>
      <c r="M22" s="18"/>
      <c r="N22" s="18"/>
      <c r="O22" s="18"/>
      <c r="P22" s="18"/>
      <c r="Q22" s="34"/>
      <c r="R22" s="19"/>
      <c r="X22" s="85" t="s">
        <v>71</v>
      </c>
      <c r="Y22" s="27">
        <f>((E17-E19)^2+(F17-F19)^2)^0.5</f>
        <v>0.91923881554251186</v>
      </c>
      <c r="Z22" s="65" t="str">
        <f t="shared" si="6"/>
        <v>OK</v>
      </c>
      <c r="AA22" s="27">
        <f>((I17-I19)^2+(J17-J19)^2)^0.5</f>
        <v>0.83630138108220298</v>
      </c>
      <c r="AB22" s="65" t="str">
        <f t="shared" si="10"/>
        <v>NG</v>
      </c>
    </row>
    <row r="23" spans="1:28" s="15" customFormat="1" ht="18.75" x14ac:dyDescent="0.3">
      <c r="A23" s="37"/>
      <c r="B23" s="49" t="s">
        <v>41</v>
      </c>
      <c r="C23" s="38">
        <f>+I21</f>
        <v>6.0999999999999985E-2</v>
      </c>
      <c r="D23" s="362"/>
      <c r="E23" s="362"/>
      <c r="F23" s="362"/>
      <c r="G23" s="362"/>
      <c r="H23" s="363"/>
      <c r="I23" s="49" t="s">
        <v>13</v>
      </c>
      <c r="J23" s="50">
        <f>(I26*N20-I25*O20)/(N20*M20-O20^2)</f>
        <v>-3.6711272024458421</v>
      </c>
      <c r="K23" s="36"/>
      <c r="L23" s="36"/>
      <c r="M23" s="36"/>
      <c r="N23" s="36"/>
      <c r="O23" s="36"/>
      <c r="P23" s="18"/>
      <c r="Q23" s="18"/>
      <c r="R23" s="19"/>
      <c r="U23" s="74"/>
      <c r="V23" s="75"/>
      <c r="W23" s="76"/>
      <c r="X23" s="85" t="s">
        <v>81</v>
      </c>
      <c r="Y23" s="27">
        <f>((E18-E19)^2+(F18-F19)^2)^0.5</f>
        <v>1.3</v>
      </c>
      <c r="Z23" s="65" t="str">
        <f t="shared" si="6"/>
        <v>OK</v>
      </c>
      <c r="AA23" s="27">
        <f>((I18-I19)^2+(J18-J19)^2)^0.5</f>
        <v>1.3059575031370663</v>
      </c>
      <c r="AB23" s="65" t="str">
        <f t="shared" si="10"/>
        <v>OK</v>
      </c>
    </row>
    <row r="24" spans="1:28" s="15" customFormat="1" ht="18.75" x14ac:dyDescent="0.3">
      <c r="A24" s="37"/>
      <c r="B24" s="49" t="s">
        <v>42</v>
      </c>
      <c r="C24" s="38">
        <f>+J21</f>
        <v>1.2000000000000011E-2</v>
      </c>
      <c r="D24" s="362"/>
      <c r="E24" s="362"/>
      <c r="F24" s="362"/>
      <c r="G24" s="362"/>
      <c r="H24" s="363"/>
      <c r="I24" s="49" t="s">
        <v>36</v>
      </c>
      <c r="J24" s="50">
        <f>(I25*M20-I26*O20)/(N20*M20-O20^2)</f>
        <v>1.3696920152800183</v>
      </c>
      <c r="K24" s="39"/>
      <c r="L24" s="18"/>
      <c r="M24" s="18"/>
      <c r="N24" s="18"/>
      <c r="O24" s="18"/>
      <c r="P24" s="18"/>
      <c r="Q24" s="18"/>
      <c r="R24" s="19"/>
      <c r="U24" s="74"/>
      <c r="V24" s="75"/>
      <c r="W24" s="76"/>
      <c r="X24" s="86"/>
      <c r="Y24" s="76"/>
    </row>
    <row r="25" spans="1:28" s="15" customFormat="1" ht="23.25" customHeight="1" x14ac:dyDescent="0.3">
      <c r="A25" s="40"/>
      <c r="B25" s="364"/>
      <c r="C25" s="364"/>
      <c r="D25" s="364"/>
      <c r="E25" s="41">
        <f>D7</f>
        <v>5</v>
      </c>
      <c r="F25" s="41" t="s">
        <v>11</v>
      </c>
      <c r="G25" s="41">
        <f>D6*(0-J21)</f>
        <v>-2.280000000000002</v>
      </c>
      <c r="H25" s="42" t="s">
        <v>12</v>
      </c>
      <c r="I25" s="41">
        <f>E25+G25</f>
        <v>2.719999999999998</v>
      </c>
      <c r="J25" s="43" t="s">
        <v>18</v>
      </c>
      <c r="K25" s="18"/>
      <c r="L25" s="18"/>
      <c r="M25" s="18"/>
      <c r="N25" s="18"/>
      <c r="O25" s="18"/>
      <c r="P25" s="18"/>
      <c r="Q25" s="18"/>
      <c r="R25" s="19"/>
      <c r="U25" s="74"/>
      <c r="V25" s="75"/>
      <c r="W25" s="76"/>
      <c r="X25" s="86"/>
      <c r="Y25" s="76"/>
    </row>
    <row r="26" spans="1:28" s="15" customFormat="1" ht="23.25" customHeight="1" x14ac:dyDescent="0.3">
      <c r="A26" s="40"/>
      <c r="B26" s="364"/>
      <c r="C26" s="364"/>
      <c r="D26" s="364"/>
      <c r="E26" s="44">
        <f>D8</f>
        <v>5</v>
      </c>
      <c r="F26" s="41" t="s">
        <v>11</v>
      </c>
      <c r="G26" s="41">
        <f>D6*(0-I21)</f>
        <v>-11.589999999999996</v>
      </c>
      <c r="H26" s="42" t="s">
        <v>12</v>
      </c>
      <c r="I26" s="41">
        <f>E26+G26</f>
        <v>-6.5899999999999963</v>
      </c>
      <c r="J26" s="43" t="s">
        <v>18</v>
      </c>
      <c r="K26" s="18"/>
      <c r="L26" s="18"/>
      <c r="M26" s="18"/>
      <c r="N26" s="18"/>
      <c r="O26" s="18"/>
      <c r="P26" s="18"/>
      <c r="Q26" s="18"/>
      <c r="R26" s="19"/>
      <c r="U26" s="18"/>
      <c r="V26" s="18"/>
      <c r="W26" s="18"/>
      <c r="X26" s="77"/>
      <c r="Y26" s="18"/>
    </row>
    <row r="27" spans="1:28" ht="24" customHeight="1" thickBot="1" x14ac:dyDescent="0.4">
      <c r="A27" s="12"/>
      <c r="B27" s="374"/>
      <c r="C27" s="374"/>
      <c r="D27" s="374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10"/>
    </row>
  </sheetData>
  <mergeCells count="11">
    <mergeCell ref="V14:W14"/>
    <mergeCell ref="B26:D26"/>
    <mergeCell ref="P13:Q13"/>
    <mergeCell ref="V13:W13"/>
    <mergeCell ref="B27:D27"/>
    <mergeCell ref="E13:F13"/>
    <mergeCell ref="G13:H13"/>
    <mergeCell ref="I13:J13"/>
    <mergeCell ref="K13:L13"/>
    <mergeCell ref="D23:H24"/>
    <mergeCell ref="B25:D25"/>
  </mergeCells>
  <conditionalFormatting sqref="R15:R19 W23:W25 Y24:Y25 Z21:Z22 Z19">
    <cfRule type="cellIs" dxfId="314" priority="13" operator="equal">
      <formula>"NG"</formula>
    </cfRule>
  </conditionalFormatting>
  <conditionalFormatting sqref="Q15:Q19">
    <cfRule type="cellIs" dxfId="313" priority="12" operator="greaterThan">
      <formula>1+$I$8</formula>
    </cfRule>
  </conditionalFormatting>
  <conditionalFormatting sqref="Z16">
    <cfRule type="cellIs" dxfId="312" priority="11" operator="equal">
      <formula>"NG"</formula>
    </cfRule>
  </conditionalFormatting>
  <conditionalFormatting sqref="Z17:Z18">
    <cfRule type="cellIs" dxfId="311" priority="10" operator="equal">
      <formula>"NG"</formula>
    </cfRule>
  </conditionalFormatting>
  <conditionalFormatting sqref="AB16">
    <cfRule type="cellIs" dxfId="310" priority="9" operator="equal">
      <formula>"NG"</formula>
    </cfRule>
  </conditionalFormatting>
  <conditionalFormatting sqref="Z20">
    <cfRule type="cellIs" dxfId="309" priority="3" operator="equal">
      <formula>"NG"</formula>
    </cfRule>
  </conditionalFormatting>
  <conditionalFormatting sqref="Z23">
    <cfRule type="cellIs" dxfId="308" priority="2" operator="equal">
      <formula>"NG"</formula>
    </cfRule>
  </conditionalFormatting>
  <conditionalFormatting sqref="AB17:AB23">
    <cfRule type="cellIs" dxfId="307" priority="1" operator="equal">
      <formula>"NG"</formula>
    </cfRule>
  </conditionalFormatting>
  <pageMargins left="0.43307086614173229" right="0.31496062992125984" top="0.27559055118110237" bottom="0.51181102362204722" header="0.19685039370078741" footer="0.19685039370078741"/>
  <pageSetup paperSize="9" orientation="landscape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8"/>
  <sheetViews>
    <sheetView zoomScaleNormal="100" zoomScaleSheetLayoutView="100" workbookViewId="0">
      <selection activeCell="T8" sqref="T8"/>
    </sheetView>
  </sheetViews>
  <sheetFormatPr defaultRowHeight="21" x14ac:dyDescent="0.35"/>
  <cols>
    <col min="1" max="1" width="2.5703125" style="4" customWidth="1"/>
    <col min="2" max="2" width="6.42578125" style="4" customWidth="1"/>
    <col min="3" max="3" width="8.7109375" style="4" customWidth="1"/>
    <col min="4" max="4" width="9.140625" style="4"/>
    <col min="5" max="8" width="7.7109375" style="4" customWidth="1"/>
    <col min="9" max="10" width="9" style="4" customWidth="1"/>
    <col min="11" max="11" width="7.7109375" style="4" customWidth="1"/>
    <col min="12" max="12" width="10.140625" style="4" customWidth="1"/>
    <col min="13" max="13" width="8.28515625" style="4" customWidth="1"/>
    <col min="14" max="14" width="9.140625" style="4"/>
    <col min="15" max="15" width="10.7109375" style="4" bestFit="1" customWidth="1"/>
    <col min="16" max="16" width="9.140625" style="4"/>
    <col min="17" max="17" width="11.7109375" style="4" customWidth="1"/>
    <col min="18" max="18" width="6" style="4" customWidth="1"/>
    <col min="19" max="23" width="9.140625" style="4"/>
    <col min="24" max="28" width="7.5703125" style="4" customWidth="1"/>
    <col min="29" max="16384" width="9.140625" style="4"/>
  </cols>
  <sheetData>
    <row r="1" spans="1:28" ht="11.25" customHeight="1" thickBot="1" x14ac:dyDescent="0.4"/>
    <row r="2" spans="1:28" ht="23.25" x14ac:dyDescent="0.35">
      <c r="A2" s="1"/>
      <c r="B2" s="13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8" ht="23.25" x14ac:dyDescent="0.35">
      <c r="A3" s="5"/>
      <c r="B3" s="57" t="s">
        <v>38</v>
      </c>
      <c r="C3" s="58"/>
      <c r="D3" s="71" t="s">
        <v>61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6"/>
    </row>
    <row r="4" spans="1:28" x14ac:dyDescent="0.35">
      <c r="A4" s="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6"/>
    </row>
    <row r="5" spans="1:28" s="15" customFormat="1" ht="18.75" x14ac:dyDescent="0.3">
      <c r="A5" s="14"/>
      <c r="B5" s="16" t="s">
        <v>43</v>
      </c>
      <c r="C5" s="17"/>
      <c r="D5" s="17"/>
      <c r="E5" s="17"/>
      <c r="F5" s="18"/>
      <c r="G5" s="16" t="s">
        <v>45</v>
      </c>
      <c r="H5" s="17"/>
      <c r="I5" s="17"/>
      <c r="J5" s="17"/>
      <c r="K5" s="18"/>
      <c r="L5" s="18"/>
      <c r="M5" s="18"/>
      <c r="N5" s="18"/>
      <c r="O5" s="18"/>
      <c r="P5" s="18"/>
      <c r="Q5" s="18"/>
      <c r="R5" s="19"/>
    </row>
    <row r="6" spans="1:28" s="15" customFormat="1" ht="18.75" x14ac:dyDescent="0.3">
      <c r="A6" s="14"/>
      <c r="B6" s="18" t="s">
        <v>35</v>
      </c>
      <c r="C6" s="48" t="s">
        <v>12</v>
      </c>
      <c r="D6" s="21">
        <v>240</v>
      </c>
      <c r="E6" s="18" t="s">
        <v>15</v>
      </c>
      <c r="F6" s="18"/>
      <c r="G6" s="15" t="s">
        <v>59</v>
      </c>
      <c r="H6" s="48" t="s">
        <v>12</v>
      </c>
      <c r="I6" s="54">
        <v>0.5</v>
      </c>
      <c r="J6" s="15" t="s">
        <v>58</v>
      </c>
      <c r="K6" s="18"/>
      <c r="L6" s="18"/>
      <c r="M6" s="18"/>
      <c r="N6" s="18"/>
      <c r="O6" s="18"/>
      <c r="P6" s="18"/>
      <c r="Q6" s="18"/>
      <c r="R6" s="19"/>
    </row>
    <row r="7" spans="1:28" s="15" customFormat="1" ht="18.75" x14ac:dyDescent="0.3">
      <c r="A7" s="14"/>
      <c r="B7" s="18" t="s">
        <v>10</v>
      </c>
      <c r="C7" s="48" t="s">
        <v>12</v>
      </c>
      <c r="D7" s="21">
        <v>-5</v>
      </c>
      <c r="E7" s="18" t="s">
        <v>16</v>
      </c>
      <c r="F7" s="18"/>
      <c r="G7" s="18" t="s">
        <v>44</v>
      </c>
      <c r="H7" s="48" t="s">
        <v>12</v>
      </c>
      <c r="I7" s="21">
        <v>40</v>
      </c>
      <c r="J7" s="18" t="s">
        <v>15</v>
      </c>
      <c r="K7" s="18"/>
      <c r="L7" s="18"/>
      <c r="M7" s="18"/>
      <c r="N7" s="18"/>
      <c r="O7" s="18"/>
      <c r="P7" s="18"/>
      <c r="Q7" s="18"/>
      <c r="R7" s="19"/>
    </row>
    <row r="8" spans="1:28" s="15" customFormat="1" ht="18.75" x14ac:dyDescent="0.3">
      <c r="A8" s="14"/>
      <c r="B8" s="18" t="s">
        <v>37</v>
      </c>
      <c r="C8" s="48" t="s">
        <v>12</v>
      </c>
      <c r="D8" s="21">
        <v>5</v>
      </c>
      <c r="E8" s="18" t="s">
        <v>16</v>
      </c>
      <c r="F8" s="18"/>
      <c r="G8" s="18" t="s">
        <v>48</v>
      </c>
      <c r="H8" s="48"/>
      <c r="I8" s="22">
        <v>0.1</v>
      </c>
      <c r="J8" s="18"/>
      <c r="K8" s="18"/>
      <c r="L8" s="18"/>
      <c r="M8" s="18"/>
      <c r="N8" s="18"/>
      <c r="O8" s="18"/>
      <c r="P8" s="18"/>
      <c r="Q8" s="18"/>
      <c r="R8" s="19"/>
    </row>
    <row r="9" spans="1:28" s="15" customFormat="1" ht="18.75" x14ac:dyDescent="0.3">
      <c r="A9" s="14"/>
      <c r="B9" s="18"/>
      <c r="C9" s="18"/>
      <c r="D9" s="18"/>
      <c r="E9" s="18"/>
      <c r="F9" s="18"/>
      <c r="G9" s="18" t="s">
        <v>67</v>
      </c>
      <c r="H9" s="18"/>
      <c r="J9" s="18"/>
      <c r="K9" s="18"/>
      <c r="L9" s="18"/>
      <c r="M9" s="18"/>
      <c r="N9" s="18"/>
      <c r="O9" s="18"/>
      <c r="P9" s="18"/>
      <c r="Q9" s="18"/>
      <c r="R9" s="19"/>
    </row>
    <row r="10" spans="1:28" s="15" customFormat="1" ht="18.75" x14ac:dyDescent="0.3">
      <c r="A10" s="14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28" s="15" customFormat="1" ht="18.75" x14ac:dyDescent="0.3">
      <c r="A11" s="14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9"/>
    </row>
    <row r="12" spans="1:28" s="15" customFormat="1" ht="18.75" x14ac:dyDescent="0.3">
      <c r="A12" s="14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28" s="15" customFormat="1" ht="38.25" customHeight="1" x14ac:dyDescent="0.3">
      <c r="A13" s="14"/>
      <c r="B13" s="18"/>
      <c r="C13" s="18"/>
      <c r="D13" s="18"/>
      <c r="E13" s="367" t="s">
        <v>77</v>
      </c>
      <c r="F13" s="368"/>
      <c r="G13" s="369" t="s">
        <v>78</v>
      </c>
      <c r="H13" s="370"/>
      <c r="I13" s="367" t="s">
        <v>79</v>
      </c>
      <c r="J13" s="368"/>
      <c r="K13" s="367" t="s">
        <v>80</v>
      </c>
      <c r="L13" s="368"/>
      <c r="M13" s="47" t="s">
        <v>49</v>
      </c>
      <c r="N13" s="47" t="s">
        <v>50</v>
      </c>
      <c r="O13" s="47" t="s">
        <v>51</v>
      </c>
      <c r="P13" s="371" t="s">
        <v>34</v>
      </c>
      <c r="Q13" s="371"/>
      <c r="R13" s="19"/>
      <c r="V13" s="375"/>
      <c r="W13" s="375"/>
      <c r="X13" s="84"/>
    </row>
    <row r="14" spans="1:28" s="15" customFormat="1" ht="21.75" x14ac:dyDescent="0.3">
      <c r="A14" s="14"/>
      <c r="B14" s="18"/>
      <c r="C14" s="24" t="s">
        <v>0</v>
      </c>
      <c r="D14" s="24" t="s">
        <v>6</v>
      </c>
      <c r="E14" s="24" t="s">
        <v>1</v>
      </c>
      <c r="F14" s="24" t="s">
        <v>2</v>
      </c>
      <c r="G14" s="24" t="s">
        <v>52</v>
      </c>
      <c r="H14" s="24" t="s">
        <v>53</v>
      </c>
      <c r="I14" s="24" t="s">
        <v>3</v>
      </c>
      <c r="J14" s="24" t="s">
        <v>4</v>
      </c>
      <c r="K14" s="25" t="s">
        <v>7</v>
      </c>
      <c r="L14" s="25" t="s">
        <v>8</v>
      </c>
      <c r="M14" s="24" t="s">
        <v>54</v>
      </c>
      <c r="N14" s="24" t="s">
        <v>55</v>
      </c>
      <c r="O14" s="24" t="s">
        <v>9</v>
      </c>
      <c r="P14" s="25" t="s">
        <v>14</v>
      </c>
      <c r="Q14" s="24" t="s">
        <v>40</v>
      </c>
      <c r="R14" s="45"/>
      <c r="V14" s="376" t="s">
        <v>60</v>
      </c>
      <c r="W14" s="376"/>
      <c r="X14" s="84"/>
      <c r="Y14" s="116" t="s">
        <v>99</v>
      </c>
      <c r="Z14" s="116"/>
      <c r="AA14" s="117"/>
      <c r="AB14" s="118"/>
    </row>
    <row r="15" spans="1:28" s="15" customFormat="1" ht="18.75" x14ac:dyDescent="0.3">
      <c r="A15" s="14"/>
      <c r="B15" s="18"/>
      <c r="C15" s="24">
        <v>1</v>
      </c>
      <c r="D15" s="24">
        <v>1</v>
      </c>
      <c r="E15" s="56">
        <v>-1.5</v>
      </c>
      <c r="F15" s="56">
        <v>1.5</v>
      </c>
      <c r="G15" s="72">
        <v>0</v>
      </c>
      <c r="H15" s="72">
        <v>5</v>
      </c>
      <c r="I15" s="27">
        <f>E15+G15/100</f>
        <v>-1.5</v>
      </c>
      <c r="J15" s="27">
        <f>F15+H15/100</f>
        <v>1.55</v>
      </c>
      <c r="K15" s="27">
        <f t="shared" ref="K15:L20" si="0">I15-I$22</f>
        <v>-1.5501666666666667</v>
      </c>
      <c r="L15" s="27">
        <f t="shared" si="0"/>
        <v>1.5133333333333334</v>
      </c>
      <c r="M15" s="27">
        <f>K15^2</f>
        <v>2.4030166944444447</v>
      </c>
      <c r="N15" s="27">
        <f>L15^2</f>
        <v>2.2901777777777781</v>
      </c>
      <c r="O15" s="27">
        <f>K15*L15</f>
        <v>-2.3459188888888889</v>
      </c>
      <c r="P15" s="60">
        <f t="shared" ref="P15:P20" si="1">$D$6/$D$21+$J$24*K15+$J$25*L15</f>
        <v>39.533356576728657</v>
      </c>
      <c r="Q15" s="28">
        <f t="shared" ref="Q15:Q20" si="2">+P15/$I$7</f>
        <v>0.98833391441821639</v>
      </c>
      <c r="R15" s="46" t="str">
        <f>IF(P15&lt;=$I$7*(1+$I$8)," OK","NG")</f>
        <v xml:space="preserve"> OK</v>
      </c>
      <c r="U15" s="24" t="s">
        <v>0</v>
      </c>
      <c r="V15" s="92" t="s">
        <v>1</v>
      </c>
      <c r="W15" s="92" t="s">
        <v>2</v>
      </c>
      <c r="X15" s="84"/>
      <c r="Y15" s="115" t="s">
        <v>100</v>
      </c>
      <c r="Z15" s="115"/>
      <c r="AA15" s="115" t="s">
        <v>101</v>
      </c>
      <c r="AB15" s="115"/>
    </row>
    <row r="16" spans="1:28" s="15" customFormat="1" ht="18.75" x14ac:dyDescent="0.3">
      <c r="A16" s="14"/>
      <c r="B16" s="18"/>
      <c r="C16" s="24">
        <v>2</v>
      </c>
      <c r="D16" s="24">
        <v>1</v>
      </c>
      <c r="E16" s="55">
        <v>0</v>
      </c>
      <c r="F16" s="55">
        <f>+F15</f>
        <v>1.5</v>
      </c>
      <c r="G16" s="72">
        <v>10</v>
      </c>
      <c r="H16" s="72">
        <v>0</v>
      </c>
      <c r="I16" s="27">
        <f t="shared" ref="I16:I20" si="3">E16+G16/100</f>
        <v>0.1</v>
      </c>
      <c r="J16" s="27">
        <f t="shared" ref="J16:J20" si="4">F16+H16/100</f>
        <v>1.5</v>
      </c>
      <c r="K16" s="27">
        <f t="shared" si="0"/>
        <v>4.9833333333333348E-2</v>
      </c>
      <c r="L16" s="27">
        <f t="shared" si="0"/>
        <v>1.4633333333333334</v>
      </c>
      <c r="M16" s="27">
        <f t="shared" ref="M16:N20" si="5">K16^2</f>
        <v>2.4833611111111124E-3</v>
      </c>
      <c r="N16" s="27">
        <f t="shared" si="5"/>
        <v>2.1413444444444445</v>
      </c>
      <c r="O16" s="27">
        <f t="shared" ref="O16:O20" si="6">K16*L16</f>
        <v>7.2922777777777795E-2</v>
      </c>
      <c r="P16" s="60">
        <f t="shared" si="1"/>
        <v>38.440470280123456</v>
      </c>
      <c r="Q16" s="28">
        <f t="shared" si="2"/>
        <v>0.96101175700308639</v>
      </c>
      <c r="R16" s="46" t="str">
        <f t="shared" ref="R16:R20" si="7">IF(P16&lt;=$I$7*(1+$I$8)," OK","NG")</f>
        <v xml:space="preserve"> OK</v>
      </c>
      <c r="U16" s="24">
        <v>1</v>
      </c>
      <c r="V16" s="122">
        <f>-ROUNDUP(3*$I$6,2)</f>
        <v>-1.5</v>
      </c>
      <c r="W16" s="122">
        <f>ROUNDUP(3*$I$6,2)</f>
        <v>1.5</v>
      </c>
      <c r="X16" s="85" t="s">
        <v>62</v>
      </c>
      <c r="Y16" s="27">
        <f>(($E$15-E16)^2+($F$15-F16)^2)^0.5</f>
        <v>1.5</v>
      </c>
      <c r="Z16" s="65" t="str">
        <f>+IF(Y16&gt;=3*$I$6,"OK","NG")</f>
        <v>OK</v>
      </c>
      <c r="AA16" s="27">
        <f>(($K$15-K16)^2+($L$15-L16)^2)^0.5</f>
        <v>1.6007810593582124</v>
      </c>
      <c r="AB16" s="65" t="str">
        <f>+IF(AA16&gt;=3*$I$6,"OK","NG")</f>
        <v>OK</v>
      </c>
    </row>
    <row r="17" spans="1:28" s="15" customFormat="1" ht="18.75" x14ac:dyDescent="0.3">
      <c r="A17" s="14"/>
      <c r="B17" s="18"/>
      <c r="C17" s="24">
        <v>3</v>
      </c>
      <c r="D17" s="24">
        <v>1</v>
      </c>
      <c r="E17" s="55">
        <f>-E15</f>
        <v>1.5</v>
      </c>
      <c r="F17" s="55">
        <f>+F15</f>
        <v>1.5</v>
      </c>
      <c r="G17" s="72">
        <v>20</v>
      </c>
      <c r="H17" s="72">
        <v>0</v>
      </c>
      <c r="I17" s="27">
        <f t="shared" si="3"/>
        <v>1.7</v>
      </c>
      <c r="J17" s="27">
        <f t="shared" si="4"/>
        <v>1.5</v>
      </c>
      <c r="K17" s="27">
        <f t="shared" si="0"/>
        <v>1.6498333333333333</v>
      </c>
      <c r="L17" s="27">
        <f t="shared" si="0"/>
        <v>1.4633333333333334</v>
      </c>
      <c r="M17" s="27">
        <f t="shared" si="5"/>
        <v>2.7219500277777775</v>
      </c>
      <c r="N17" s="27">
        <f t="shared" si="5"/>
        <v>2.1413444444444445</v>
      </c>
      <c r="O17" s="27">
        <f t="shared" si="6"/>
        <v>2.4142561111111109</v>
      </c>
      <c r="P17" s="60">
        <f t="shared" si="1"/>
        <v>37.295515561501077</v>
      </c>
      <c r="Q17" s="28">
        <f t="shared" si="2"/>
        <v>0.9323878890375269</v>
      </c>
      <c r="R17" s="46" t="str">
        <f t="shared" si="7"/>
        <v xml:space="preserve"> OK</v>
      </c>
      <c r="U17" s="24">
        <v>2</v>
      </c>
      <c r="V17" s="93">
        <v>0</v>
      </c>
      <c r="W17" s="93">
        <f>+W16</f>
        <v>1.5</v>
      </c>
      <c r="X17" s="85" t="s">
        <v>64</v>
      </c>
      <c r="Y17" s="27">
        <f>(($E$16-E17)^2+($F$16-F17)^2)^0.5</f>
        <v>1.5</v>
      </c>
      <c r="Z17" s="65" t="str">
        <f>+IF(Y17&gt;=3*$I$6,"OK","NG")</f>
        <v>OK</v>
      </c>
      <c r="AA17" s="27">
        <f>(($K$15-K17)^2+($L$15-L17)^2)^0.5</f>
        <v>3.2003906011610521</v>
      </c>
      <c r="AB17" s="65" t="str">
        <f>+IF(AA17&gt;=3*$I$6,"OK","NG")</f>
        <v>OK</v>
      </c>
    </row>
    <row r="18" spans="1:28" s="15" customFormat="1" ht="18.75" x14ac:dyDescent="0.3">
      <c r="A18" s="14"/>
      <c r="B18" s="18"/>
      <c r="C18" s="24">
        <v>4</v>
      </c>
      <c r="D18" s="24">
        <v>1</v>
      </c>
      <c r="E18" s="55">
        <f>+E15</f>
        <v>-1.5</v>
      </c>
      <c r="F18" s="55">
        <f>-F15</f>
        <v>-1.5</v>
      </c>
      <c r="G18" s="72">
        <v>0</v>
      </c>
      <c r="H18" s="72">
        <v>15</v>
      </c>
      <c r="I18" s="27">
        <f t="shared" si="3"/>
        <v>-1.5</v>
      </c>
      <c r="J18" s="27">
        <f t="shared" si="4"/>
        <v>-1.35</v>
      </c>
      <c r="K18" s="27">
        <f t="shared" si="0"/>
        <v>-1.5501666666666667</v>
      </c>
      <c r="L18" s="27">
        <f t="shared" si="0"/>
        <v>-1.3866666666666667</v>
      </c>
      <c r="M18" s="27">
        <f t="shared" si="5"/>
        <v>2.4030166944444447</v>
      </c>
      <c r="N18" s="27">
        <f t="shared" si="5"/>
        <v>1.9228444444444446</v>
      </c>
      <c r="O18" s="27">
        <f t="shared" si="6"/>
        <v>2.1495644444444446</v>
      </c>
      <c r="P18" s="60">
        <f t="shared" si="1"/>
        <v>42.553325053725061</v>
      </c>
      <c r="Q18" s="28">
        <f t="shared" si="2"/>
        <v>1.0638331263431264</v>
      </c>
      <c r="R18" s="46" t="str">
        <f t="shared" si="7"/>
        <v xml:space="preserve"> OK</v>
      </c>
      <c r="U18" s="24">
        <v>3</v>
      </c>
      <c r="V18" s="93">
        <f>-V16</f>
        <v>1.5</v>
      </c>
      <c r="W18" s="93">
        <f>+W16</f>
        <v>1.5</v>
      </c>
      <c r="X18" s="85" t="s">
        <v>68</v>
      </c>
      <c r="Y18" s="27">
        <f>(($E$15-E18)^2+($F$15-F18)^2)^0.5</f>
        <v>3</v>
      </c>
      <c r="Z18" s="65" t="str">
        <f>+IF(Y18&gt;=3*$I$6,"OK","NG")</f>
        <v>OK</v>
      </c>
      <c r="AA18" s="27">
        <f>(($K$15-K18)^2+($L$15-L18)^2)^0.5</f>
        <v>2.9000000000000004</v>
      </c>
      <c r="AB18" s="65" t="str">
        <f>+IF(AA18&gt;=3*$I$6,"OK","NG")</f>
        <v>OK</v>
      </c>
    </row>
    <row r="19" spans="1:28" s="15" customFormat="1" ht="18.75" x14ac:dyDescent="0.3">
      <c r="A19" s="14"/>
      <c r="B19" s="18"/>
      <c r="C19" s="24">
        <v>5</v>
      </c>
      <c r="D19" s="24">
        <v>1</v>
      </c>
      <c r="E19" s="55">
        <f>+E16</f>
        <v>0</v>
      </c>
      <c r="F19" s="55">
        <f>+F18</f>
        <v>-1.5</v>
      </c>
      <c r="G19" s="72">
        <v>0</v>
      </c>
      <c r="H19" s="72">
        <v>2</v>
      </c>
      <c r="I19" s="27">
        <f t="shared" si="3"/>
        <v>0</v>
      </c>
      <c r="J19" s="27">
        <f t="shared" si="4"/>
        <v>-1.48</v>
      </c>
      <c r="K19" s="27">
        <f t="shared" si="0"/>
        <v>-5.0166666666666658E-2</v>
      </c>
      <c r="L19" s="27">
        <f t="shared" si="0"/>
        <v>-1.5166666666666666</v>
      </c>
      <c r="M19" s="27">
        <f t="shared" ref="M19" si="8">K19^2</f>
        <v>2.5166944444444434E-3</v>
      </c>
      <c r="N19" s="27">
        <f t="shared" ref="N19" si="9">L19^2</f>
        <v>2.3002777777777776</v>
      </c>
      <c r="O19" s="27">
        <f t="shared" ref="O19" si="10">K19*L19</f>
        <v>7.608611111111109E-2</v>
      </c>
      <c r="P19" s="60">
        <f t="shared" si="1"/>
        <v>41.61530790226125</v>
      </c>
      <c r="Q19" s="28">
        <f t="shared" si="2"/>
        <v>1.0403826975565313</v>
      </c>
      <c r="R19" s="46" t="str">
        <f t="shared" si="7"/>
        <v xml:space="preserve"> OK</v>
      </c>
      <c r="U19" s="24">
        <v>4</v>
      </c>
      <c r="V19" s="93">
        <f t="shared" ref="V19" si="11">-ROUNDUP(3*$I$6,2)</f>
        <v>-1.5</v>
      </c>
      <c r="W19" s="93">
        <f>-W16</f>
        <v>-1.5</v>
      </c>
      <c r="X19" s="85" t="s">
        <v>65</v>
      </c>
      <c r="Y19" s="27">
        <f>(($E$15-E19)^2+($F$15-F19)^2)^0.5</f>
        <v>3.3541019662496847</v>
      </c>
      <c r="Z19" s="65" t="str">
        <f>+IF(Y19&gt;=3*$I$6,"OK","NG")</f>
        <v>OK</v>
      </c>
      <c r="AA19" s="27">
        <f>(($K$15-K19)^2+($L$15-L19)^2)^0.5</f>
        <v>3.3809614017317622</v>
      </c>
      <c r="AB19" s="65" t="str">
        <f>+IF(AA19&gt;=3*$I$6,"OK","NG")</f>
        <v>OK</v>
      </c>
    </row>
    <row r="20" spans="1:28" s="15" customFormat="1" ht="18.75" x14ac:dyDescent="0.3">
      <c r="A20" s="14"/>
      <c r="B20" s="18"/>
      <c r="C20" s="24">
        <v>6</v>
      </c>
      <c r="D20" s="24">
        <v>1</v>
      </c>
      <c r="E20" s="55">
        <f>+E17</f>
        <v>1.5</v>
      </c>
      <c r="F20" s="55">
        <f>+F18</f>
        <v>-1.5</v>
      </c>
      <c r="G20" s="72">
        <v>0.1</v>
      </c>
      <c r="H20" s="72">
        <v>0</v>
      </c>
      <c r="I20" s="27">
        <f t="shared" si="3"/>
        <v>1.5009999999999999</v>
      </c>
      <c r="J20" s="27">
        <f t="shared" si="4"/>
        <v>-1.5</v>
      </c>
      <c r="K20" s="27">
        <f t="shared" si="0"/>
        <v>1.4508333333333332</v>
      </c>
      <c r="L20" s="27">
        <f t="shared" si="0"/>
        <v>-1.5366666666666666</v>
      </c>
      <c r="M20" s="27">
        <f t="shared" si="5"/>
        <v>2.1049173611111107</v>
      </c>
      <c r="N20" s="27">
        <f t="shared" si="5"/>
        <v>2.3613444444444442</v>
      </c>
      <c r="O20" s="27">
        <f t="shared" si="6"/>
        <v>-2.2294472222222219</v>
      </c>
      <c r="P20" s="60">
        <f t="shared" si="1"/>
        <v>40.562024625660499</v>
      </c>
      <c r="Q20" s="28">
        <f t="shared" si="2"/>
        <v>1.0140506156415126</v>
      </c>
      <c r="R20" s="46" t="str">
        <f t="shared" si="7"/>
        <v xml:space="preserve"> OK</v>
      </c>
      <c r="U20" s="24">
        <v>5</v>
      </c>
      <c r="V20" s="93">
        <f>+V17</f>
        <v>0</v>
      </c>
      <c r="W20" s="93">
        <f>-W16</f>
        <v>-1.5</v>
      </c>
      <c r="X20" s="85" t="s">
        <v>82</v>
      </c>
      <c r="Y20" s="27">
        <f>(($E$16-E18)^2+($F$16-F18)^2)^0.5</f>
        <v>3.3541019662496847</v>
      </c>
      <c r="Z20" s="65" t="str">
        <f t="shared" ref="Z20:Z23" si="12">+IF(Y20&gt;=3*$I$6,"OK","NG")</f>
        <v>OK</v>
      </c>
      <c r="AA20" s="27">
        <f>(($K$16-K17)^2+($L$16-L17)^2)^0.5</f>
        <v>1.5999999999999999</v>
      </c>
      <c r="AB20" s="65" t="str">
        <f t="shared" ref="AB20:AB23" si="13">+IF(AA20&gt;=3*$I$6,"OK","NG")</f>
        <v>OK</v>
      </c>
    </row>
    <row r="21" spans="1:28" s="15" customFormat="1" ht="18.75" x14ac:dyDescent="0.3">
      <c r="A21" s="14"/>
      <c r="B21" s="18"/>
      <c r="C21" s="24" t="s">
        <v>5</v>
      </c>
      <c r="D21" s="24">
        <f>SUM(D15:D20)</f>
        <v>6</v>
      </c>
      <c r="E21" s="24"/>
      <c r="F21" s="24"/>
      <c r="G21" s="26"/>
      <c r="H21" s="26"/>
      <c r="I21" s="26">
        <f>SUM(I15:I20)</f>
        <v>0.30099999999999993</v>
      </c>
      <c r="J21" s="26">
        <f>SUM(J15:J20)</f>
        <v>0.21999999999999975</v>
      </c>
      <c r="K21" s="26"/>
      <c r="L21" s="26"/>
      <c r="M21" s="27">
        <f>SUM(M15:M20)</f>
        <v>9.6379008333333314</v>
      </c>
      <c r="N21" s="27">
        <f t="shared" ref="N21" si="14">SUM(N15:N20)</f>
        <v>13.157333333333334</v>
      </c>
      <c r="O21" s="27">
        <f>SUM(O15:O20)</f>
        <v>0.13746333333333371</v>
      </c>
      <c r="P21" s="29">
        <f>SUM(P15:P20)</f>
        <v>240</v>
      </c>
      <c r="Q21" s="30" t="str">
        <f>IF(P21=D6," OK.","NG")</f>
        <v xml:space="preserve"> OK.</v>
      </c>
      <c r="R21" s="19"/>
      <c r="T21" s="18"/>
      <c r="U21" s="24">
        <v>6</v>
      </c>
      <c r="V21" s="93">
        <f>-V16</f>
        <v>1.5</v>
      </c>
      <c r="W21" s="93">
        <f>+W16</f>
        <v>1.5</v>
      </c>
      <c r="X21" s="85" t="s">
        <v>83</v>
      </c>
      <c r="Y21" s="27">
        <f>(($E$17-E20)^2+($F$17-F20)^2)^0.5</f>
        <v>3</v>
      </c>
      <c r="Z21" s="65" t="str">
        <f t="shared" si="12"/>
        <v>OK</v>
      </c>
      <c r="AA21" s="27">
        <f>(($K$16-K18)^2+($L$16-L18)^2)^0.5</f>
        <v>3.2684093990808436</v>
      </c>
      <c r="AB21" s="65" t="str">
        <f t="shared" si="13"/>
        <v>OK</v>
      </c>
    </row>
    <row r="22" spans="1:28" s="15" customFormat="1" ht="18.75" x14ac:dyDescent="0.3">
      <c r="A22" s="14"/>
      <c r="B22" s="18"/>
      <c r="C22" s="18"/>
      <c r="D22" s="18"/>
      <c r="E22" s="18"/>
      <c r="F22" s="18"/>
      <c r="G22" s="18"/>
      <c r="H22" s="31" t="s">
        <v>17</v>
      </c>
      <c r="I22" s="32">
        <f>I21/D21</f>
        <v>5.0166666666666658E-2</v>
      </c>
      <c r="J22" s="33">
        <f>J21/D21</f>
        <v>3.6666666666666625E-2</v>
      </c>
      <c r="K22" s="18"/>
      <c r="L22" s="18"/>
      <c r="M22" s="18"/>
      <c r="N22" s="18"/>
      <c r="O22" s="18"/>
      <c r="P22" s="18"/>
      <c r="Q22" s="34"/>
      <c r="R22" s="19"/>
      <c r="X22" s="85" t="s">
        <v>81</v>
      </c>
      <c r="Y22" s="27">
        <f>(($E$18-E19)^2+($F$18-F19)^2)^0.5</f>
        <v>1.5</v>
      </c>
      <c r="Z22" s="65" t="str">
        <f t="shared" si="12"/>
        <v>OK</v>
      </c>
      <c r="AA22" s="27">
        <f>(($K$16-K19)^2+($L$16-L19)^2)^0.5</f>
        <v>2.981677380267691</v>
      </c>
      <c r="AB22" s="65" t="str">
        <f t="shared" si="13"/>
        <v>OK</v>
      </c>
    </row>
    <row r="23" spans="1:28" s="15" customFormat="1" ht="18.75" x14ac:dyDescent="0.3">
      <c r="A23" s="14"/>
      <c r="B23" s="18"/>
      <c r="C23" s="18"/>
      <c r="D23" s="18"/>
      <c r="E23" s="18"/>
      <c r="F23" s="18"/>
      <c r="G23" s="18"/>
      <c r="H23" s="31"/>
      <c r="I23" s="61"/>
      <c r="J23" s="62"/>
      <c r="K23" s="18"/>
      <c r="L23" s="18"/>
      <c r="M23" s="18"/>
      <c r="N23" s="18"/>
      <c r="O23" s="18"/>
      <c r="P23" s="18"/>
      <c r="Q23" s="34"/>
      <c r="R23" s="19"/>
      <c r="X23" s="85" t="s">
        <v>84</v>
      </c>
      <c r="Y23" s="27">
        <f>(($E$18-E19)^2+($F$18-F19)^2)^0.5</f>
        <v>1.5</v>
      </c>
      <c r="Z23" s="65" t="str">
        <f t="shared" si="12"/>
        <v>OK</v>
      </c>
      <c r="AA23" s="27">
        <f>(($K$18-K19)^2+($L$18-L19)^2)^0.5</f>
        <v>1.505622794726488</v>
      </c>
      <c r="AB23" s="65" t="str">
        <f t="shared" si="13"/>
        <v>OK</v>
      </c>
    </row>
    <row r="24" spans="1:28" s="15" customFormat="1" ht="18.75" x14ac:dyDescent="0.3">
      <c r="A24" s="37"/>
      <c r="B24" s="49" t="s">
        <v>41</v>
      </c>
      <c r="C24" s="38">
        <f>+I22</f>
        <v>5.0166666666666658E-2</v>
      </c>
      <c r="D24" s="362"/>
      <c r="E24" s="362"/>
      <c r="F24" s="362"/>
      <c r="G24" s="362"/>
      <c r="H24" s="363"/>
      <c r="I24" s="49" t="s">
        <v>13</v>
      </c>
      <c r="J24" s="50">
        <f>(I27*N21-I26*O21)/(N21*M21-O21^2)</f>
        <v>-0.71559669913898794</v>
      </c>
      <c r="K24" s="36"/>
      <c r="L24" s="36"/>
      <c r="M24" s="36"/>
      <c r="N24" s="36"/>
      <c r="O24" s="36"/>
      <c r="P24" s="18"/>
      <c r="Q24" s="18"/>
      <c r="R24" s="19"/>
      <c r="X24" s="85" t="s">
        <v>84</v>
      </c>
      <c r="Y24" s="27">
        <f>(($E$19-E20)^2+($F$19-F20)^2)^0.5</f>
        <v>1.5</v>
      </c>
      <c r="Z24" s="65" t="str">
        <f t="shared" ref="Z24" si="15">+IF(Y24&gt;=3*$I$6,"OK","NG")</f>
        <v>OK</v>
      </c>
      <c r="AA24" s="27">
        <f>(($K$18-K20)^2+($L$18-L20)^2)^0.5</f>
        <v>3.0047464119289669</v>
      </c>
      <c r="AB24" s="65" t="str">
        <f t="shared" ref="AB24" si="16">+IF(AA24&gt;=3*$I$6,"OK","NG")</f>
        <v>OK</v>
      </c>
    </row>
    <row r="25" spans="1:28" s="15" customFormat="1" ht="18.75" x14ac:dyDescent="0.3">
      <c r="A25" s="37"/>
      <c r="B25" s="49" t="s">
        <v>42</v>
      </c>
      <c r="C25" s="38">
        <f>+J22</f>
        <v>3.6666666666666625E-2</v>
      </c>
      <c r="D25" s="362"/>
      <c r="E25" s="362"/>
      <c r="F25" s="362"/>
      <c r="G25" s="362"/>
      <c r="H25" s="363"/>
      <c r="I25" s="49" t="s">
        <v>36</v>
      </c>
      <c r="J25" s="50">
        <f>(I26*M21-I27*O21)/(N21*M21-O21^2)</f>
        <v>-1.0413684403435863</v>
      </c>
      <c r="K25" s="39"/>
      <c r="L25" s="18"/>
      <c r="M25" s="18"/>
      <c r="N25" s="18"/>
      <c r="O25" s="18"/>
      <c r="P25" s="18"/>
      <c r="Q25" s="18"/>
      <c r="R25" s="19"/>
    </row>
    <row r="26" spans="1:28" s="15" customFormat="1" ht="23.25" customHeight="1" x14ac:dyDescent="0.3">
      <c r="A26" s="40"/>
      <c r="B26" s="364"/>
      <c r="C26" s="364"/>
      <c r="D26" s="364"/>
      <c r="E26" s="41">
        <f>D7</f>
        <v>-5</v>
      </c>
      <c r="F26" s="41" t="s">
        <v>11</v>
      </c>
      <c r="G26" s="41">
        <f>D6*(0-J22)</f>
        <v>-8.7999999999999901</v>
      </c>
      <c r="H26" s="42" t="s">
        <v>12</v>
      </c>
      <c r="I26" s="41">
        <f>E26+G26</f>
        <v>-13.79999999999999</v>
      </c>
      <c r="J26" s="43" t="s">
        <v>18</v>
      </c>
      <c r="K26" s="18"/>
      <c r="L26" s="18"/>
      <c r="M26" s="18"/>
      <c r="N26" s="18"/>
      <c r="O26" s="18"/>
      <c r="P26" s="18"/>
      <c r="Q26" s="18"/>
      <c r="R26" s="19"/>
    </row>
    <row r="27" spans="1:28" s="15" customFormat="1" ht="23.25" customHeight="1" x14ac:dyDescent="0.3">
      <c r="A27" s="40"/>
      <c r="B27" s="364"/>
      <c r="C27" s="364"/>
      <c r="D27" s="364"/>
      <c r="E27" s="44">
        <f>D8</f>
        <v>5</v>
      </c>
      <c r="F27" s="41" t="s">
        <v>11</v>
      </c>
      <c r="G27" s="41">
        <f>D6*(0-I22)</f>
        <v>-12.039999999999997</v>
      </c>
      <c r="H27" s="42" t="s">
        <v>12</v>
      </c>
      <c r="I27" s="41">
        <f>E27+G27</f>
        <v>-7.0399999999999974</v>
      </c>
      <c r="J27" s="43" t="s">
        <v>18</v>
      </c>
      <c r="K27" s="18"/>
      <c r="L27" s="18"/>
      <c r="M27" s="18"/>
      <c r="N27" s="18"/>
      <c r="O27" s="18"/>
      <c r="P27" s="18"/>
      <c r="Q27" s="18"/>
      <c r="R27" s="19"/>
    </row>
    <row r="28" spans="1:28" ht="24" customHeight="1" thickBot="1" x14ac:dyDescent="0.4">
      <c r="A28" s="12"/>
      <c r="B28" s="374"/>
      <c r="C28" s="374"/>
      <c r="D28" s="374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/>
    </row>
  </sheetData>
  <mergeCells count="11">
    <mergeCell ref="V13:W13"/>
    <mergeCell ref="V14:W14"/>
    <mergeCell ref="I13:J13"/>
    <mergeCell ref="K13:L13"/>
    <mergeCell ref="P13:Q13"/>
    <mergeCell ref="D24:H25"/>
    <mergeCell ref="B26:D26"/>
    <mergeCell ref="B27:D27"/>
    <mergeCell ref="B28:D28"/>
    <mergeCell ref="E13:F13"/>
    <mergeCell ref="G13:H13"/>
  </mergeCells>
  <conditionalFormatting sqref="R15">
    <cfRule type="cellIs" dxfId="306" priority="15" operator="equal">
      <formula>"NG"</formula>
    </cfRule>
  </conditionalFormatting>
  <conditionalFormatting sqref="Q15:Q18 Q20">
    <cfRule type="cellIs" dxfId="305" priority="16" operator="greaterThan">
      <formula>1+$I$8</formula>
    </cfRule>
  </conditionalFormatting>
  <conditionalFormatting sqref="Q19">
    <cfRule type="cellIs" dxfId="304" priority="14" operator="greaterThan">
      <formula>1+$I$8</formula>
    </cfRule>
  </conditionalFormatting>
  <conditionalFormatting sqref="R16:R20">
    <cfRule type="cellIs" dxfId="303" priority="11" operator="equal">
      <formula>"NG"</formula>
    </cfRule>
  </conditionalFormatting>
  <conditionalFormatting sqref="Z16">
    <cfRule type="cellIs" dxfId="302" priority="10" operator="equal">
      <formula>"NG"</formula>
    </cfRule>
  </conditionalFormatting>
  <conditionalFormatting sqref="Z17:Z18">
    <cfRule type="cellIs" dxfId="301" priority="9" operator="equal">
      <formula>"NG"</formula>
    </cfRule>
  </conditionalFormatting>
  <conditionalFormatting sqref="AB16">
    <cfRule type="cellIs" dxfId="300" priority="8" operator="equal">
      <formula>"NG"</formula>
    </cfRule>
  </conditionalFormatting>
  <conditionalFormatting sqref="AB17:AB18">
    <cfRule type="cellIs" dxfId="299" priority="7" operator="equal">
      <formula>"NG"</formula>
    </cfRule>
  </conditionalFormatting>
  <conditionalFormatting sqref="Z19">
    <cfRule type="cellIs" dxfId="298" priority="6" operator="equal">
      <formula>"NG"</formula>
    </cfRule>
  </conditionalFormatting>
  <conditionalFormatting sqref="AB19">
    <cfRule type="cellIs" dxfId="297" priority="5" operator="equal">
      <formula>"NG"</formula>
    </cfRule>
  </conditionalFormatting>
  <conditionalFormatting sqref="Z20:Z23">
    <cfRule type="cellIs" dxfId="296" priority="4" operator="equal">
      <formula>"NG"</formula>
    </cfRule>
  </conditionalFormatting>
  <conditionalFormatting sqref="AB20:AB23">
    <cfRule type="cellIs" dxfId="295" priority="3" operator="equal">
      <formula>"NG"</formula>
    </cfRule>
  </conditionalFormatting>
  <conditionalFormatting sqref="Z24">
    <cfRule type="cellIs" dxfId="294" priority="2" operator="equal">
      <formula>"NG"</formula>
    </cfRule>
  </conditionalFormatting>
  <conditionalFormatting sqref="AB24">
    <cfRule type="cellIs" dxfId="293" priority="1" operator="equal">
      <formula>"NG"</formula>
    </cfRule>
  </conditionalFormatting>
  <pageMargins left="0.43307086614173229" right="0.47244094488188981" top="0.27559055118110237" bottom="0.51181102362204722" header="0.19685039370078741" footer="0.19685039370078741"/>
  <pageSetup paperSize="9" scale="97" orientation="landscape" horizontalDpi="1200" verticalDpi="1200" r:id="rId1"/>
  <ignoredErrors>
    <ignoredError sqref="Y17 AA16:AA24" 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9"/>
  <sheetViews>
    <sheetView zoomScaleNormal="100" zoomScaleSheetLayoutView="100" workbookViewId="0">
      <selection activeCell="D7" sqref="D7"/>
    </sheetView>
  </sheetViews>
  <sheetFormatPr defaultRowHeight="21" x14ac:dyDescent="0.35"/>
  <cols>
    <col min="1" max="1" width="2.5703125" style="4" customWidth="1"/>
    <col min="2" max="2" width="6.42578125" style="4" customWidth="1"/>
    <col min="3" max="3" width="8.7109375" style="4" customWidth="1"/>
    <col min="4" max="4" width="9.140625" style="4"/>
    <col min="5" max="8" width="7.7109375" style="4" customWidth="1"/>
    <col min="9" max="10" width="9" style="4" customWidth="1"/>
    <col min="11" max="11" width="7.7109375" style="4" customWidth="1"/>
    <col min="12" max="12" width="10.140625" style="4" customWidth="1"/>
    <col min="13" max="13" width="8.28515625" style="4" customWidth="1"/>
    <col min="14" max="14" width="9.140625" style="4"/>
    <col min="15" max="15" width="10.7109375" style="4" bestFit="1" customWidth="1"/>
    <col min="16" max="16" width="9.140625" style="4"/>
    <col min="17" max="17" width="11.7109375" style="4" customWidth="1"/>
    <col min="18" max="18" width="6" style="4" customWidth="1"/>
    <col min="19" max="21" width="9.140625" style="4"/>
    <col min="22" max="23" width="11.42578125" style="4" customWidth="1"/>
    <col min="24" max="24" width="7.7109375" style="7" customWidth="1"/>
    <col min="25" max="28" width="7.7109375" style="4" customWidth="1"/>
    <col min="29" max="16384" width="9.140625" style="4"/>
  </cols>
  <sheetData>
    <row r="1" spans="1:28" ht="11.25" customHeight="1" thickBot="1" x14ac:dyDescent="0.4"/>
    <row r="2" spans="1:28" ht="23.25" x14ac:dyDescent="0.35">
      <c r="A2" s="1"/>
      <c r="B2" s="13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8" ht="23.25" x14ac:dyDescent="0.35">
      <c r="A3" s="5"/>
      <c r="B3" s="57" t="s">
        <v>38</v>
      </c>
      <c r="C3" s="58"/>
      <c r="D3" s="71">
        <v>7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6"/>
    </row>
    <row r="4" spans="1:28" x14ac:dyDescent="0.35">
      <c r="A4" s="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6"/>
    </row>
    <row r="5" spans="1:28" s="15" customFormat="1" ht="18.75" x14ac:dyDescent="0.3">
      <c r="A5" s="14"/>
      <c r="B5" s="16" t="s">
        <v>43</v>
      </c>
      <c r="C5" s="17"/>
      <c r="D5" s="17"/>
      <c r="E5" s="17"/>
      <c r="F5" s="18"/>
      <c r="G5" s="16" t="s">
        <v>45</v>
      </c>
      <c r="H5" s="17"/>
      <c r="I5" s="17"/>
      <c r="J5" s="17"/>
      <c r="K5" s="18"/>
      <c r="L5" s="18"/>
      <c r="M5" s="18"/>
      <c r="N5" s="18"/>
      <c r="O5" s="18"/>
      <c r="P5" s="18"/>
      <c r="Q5" s="18"/>
      <c r="R5" s="19"/>
      <c r="X5" s="84"/>
    </row>
    <row r="6" spans="1:28" s="15" customFormat="1" ht="18.75" x14ac:dyDescent="0.3">
      <c r="A6" s="14"/>
      <c r="B6" s="18" t="s">
        <v>35</v>
      </c>
      <c r="C6" s="53" t="s">
        <v>12</v>
      </c>
      <c r="D6" s="21">
        <v>280</v>
      </c>
      <c r="E6" s="18" t="s">
        <v>15</v>
      </c>
      <c r="F6" s="18"/>
      <c r="G6" s="15" t="s">
        <v>59</v>
      </c>
      <c r="H6" s="53" t="s">
        <v>12</v>
      </c>
      <c r="I6" s="54">
        <v>0.3</v>
      </c>
      <c r="J6" s="15" t="s">
        <v>58</v>
      </c>
      <c r="K6" s="18"/>
      <c r="L6" s="18"/>
      <c r="M6" s="18"/>
      <c r="N6" s="18"/>
      <c r="O6" s="18"/>
      <c r="P6" s="18"/>
      <c r="Q6" s="18"/>
      <c r="R6" s="19"/>
      <c r="X6" s="84"/>
    </row>
    <row r="7" spans="1:28" s="15" customFormat="1" ht="18.75" x14ac:dyDescent="0.3">
      <c r="A7" s="14"/>
      <c r="B7" s="18" t="s">
        <v>10</v>
      </c>
      <c r="C7" s="53" t="s">
        <v>12</v>
      </c>
      <c r="D7" s="21">
        <v>10</v>
      </c>
      <c r="E7" s="18" t="s">
        <v>16</v>
      </c>
      <c r="F7" s="18"/>
      <c r="G7" s="18" t="s">
        <v>44</v>
      </c>
      <c r="H7" s="53" t="s">
        <v>12</v>
      </c>
      <c r="I7" s="21">
        <v>40</v>
      </c>
      <c r="J7" s="18" t="s">
        <v>15</v>
      </c>
      <c r="K7" s="18"/>
      <c r="L7" s="18"/>
      <c r="M7" s="18"/>
      <c r="N7" s="18"/>
      <c r="O7" s="18"/>
      <c r="P7" s="18"/>
      <c r="Q7" s="18"/>
      <c r="R7" s="19"/>
      <c r="X7" s="84"/>
    </row>
    <row r="8" spans="1:28" s="15" customFormat="1" ht="18.75" x14ac:dyDescent="0.3">
      <c r="A8" s="14"/>
      <c r="B8" s="18" t="s">
        <v>37</v>
      </c>
      <c r="C8" s="53" t="s">
        <v>12</v>
      </c>
      <c r="D8" s="21">
        <v>15</v>
      </c>
      <c r="E8" s="18" t="s">
        <v>16</v>
      </c>
      <c r="F8" s="18"/>
      <c r="G8" s="18" t="s">
        <v>48</v>
      </c>
      <c r="H8" s="53"/>
      <c r="I8" s="22">
        <v>0.1</v>
      </c>
      <c r="J8" s="18"/>
      <c r="K8" s="18"/>
      <c r="L8" s="18"/>
      <c r="M8" s="18"/>
      <c r="N8" s="18"/>
      <c r="O8" s="18"/>
      <c r="P8" s="18"/>
      <c r="Q8" s="18"/>
      <c r="R8" s="19"/>
      <c r="X8" s="84"/>
    </row>
    <row r="9" spans="1:28" s="15" customFormat="1" ht="18.75" x14ac:dyDescent="0.3">
      <c r="A9" s="14"/>
      <c r="B9" s="18"/>
      <c r="C9" s="18"/>
      <c r="D9" s="18"/>
      <c r="E9" s="18"/>
      <c r="F9" s="18"/>
      <c r="G9" s="18" t="s">
        <v>67</v>
      </c>
      <c r="H9" s="18"/>
      <c r="J9" s="18"/>
      <c r="K9" s="18"/>
      <c r="L9" s="18"/>
      <c r="M9" s="18"/>
      <c r="N9" s="18"/>
      <c r="O9" s="18"/>
      <c r="P9" s="18"/>
      <c r="Q9" s="18"/>
      <c r="R9" s="19"/>
      <c r="X9" s="84"/>
    </row>
    <row r="10" spans="1:28" s="15" customFormat="1" ht="18.75" x14ac:dyDescent="0.3">
      <c r="A10" s="14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  <c r="X10" s="84"/>
    </row>
    <row r="11" spans="1:28" s="15" customFormat="1" ht="18.75" x14ac:dyDescent="0.3">
      <c r="A11" s="14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9"/>
      <c r="X11" s="84"/>
    </row>
    <row r="12" spans="1:28" s="15" customFormat="1" ht="18.75" x14ac:dyDescent="0.3">
      <c r="A12" s="14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  <c r="X12" s="84"/>
    </row>
    <row r="13" spans="1:28" s="15" customFormat="1" ht="38.25" customHeight="1" x14ac:dyDescent="0.3">
      <c r="A13" s="14"/>
      <c r="B13" s="18"/>
      <c r="C13" s="18"/>
      <c r="D13" s="18"/>
      <c r="E13" s="367" t="s">
        <v>77</v>
      </c>
      <c r="F13" s="368"/>
      <c r="G13" s="369" t="s">
        <v>78</v>
      </c>
      <c r="H13" s="370"/>
      <c r="I13" s="367" t="s">
        <v>79</v>
      </c>
      <c r="J13" s="368"/>
      <c r="K13" s="367" t="s">
        <v>80</v>
      </c>
      <c r="L13" s="368"/>
      <c r="M13" s="52" t="s">
        <v>49</v>
      </c>
      <c r="N13" s="52" t="s">
        <v>50</v>
      </c>
      <c r="O13" s="52" t="s">
        <v>51</v>
      </c>
      <c r="P13" s="371" t="s">
        <v>34</v>
      </c>
      <c r="Q13" s="371"/>
      <c r="R13" s="19"/>
      <c r="V13" s="377" t="s">
        <v>113</v>
      </c>
      <c r="W13" s="377"/>
      <c r="X13" s="84"/>
    </row>
    <row r="14" spans="1:28" s="15" customFormat="1" ht="21.75" x14ac:dyDescent="0.3">
      <c r="A14" s="14"/>
      <c r="B14" s="18"/>
      <c r="C14" s="24" t="s">
        <v>0</v>
      </c>
      <c r="D14" s="24" t="s">
        <v>6</v>
      </c>
      <c r="E14" s="24" t="s">
        <v>1</v>
      </c>
      <c r="F14" s="24" t="s">
        <v>2</v>
      </c>
      <c r="G14" s="24" t="s">
        <v>52</v>
      </c>
      <c r="H14" s="24" t="s">
        <v>53</v>
      </c>
      <c r="I14" s="24" t="s">
        <v>3</v>
      </c>
      <c r="J14" s="24" t="s">
        <v>4</v>
      </c>
      <c r="K14" s="25" t="s">
        <v>7</v>
      </c>
      <c r="L14" s="25" t="s">
        <v>8</v>
      </c>
      <c r="M14" s="24" t="s">
        <v>54</v>
      </c>
      <c r="N14" s="24" t="s">
        <v>55</v>
      </c>
      <c r="O14" s="24" t="s">
        <v>9</v>
      </c>
      <c r="P14" s="25" t="s">
        <v>14</v>
      </c>
      <c r="Q14" s="24" t="s">
        <v>40</v>
      </c>
      <c r="R14" s="45"/>
      <c r="V14" s="376" t="s">
        <v>60</v>
      </c>
      <c r="W14" s="376"/>
      <c r="X14" s="84"/>
      <c r="Y14" s="116" t="s">
        <v>99</v>
      </c>
      <c r="Z14" s="116"/>
      <c r="AA14" s="117"/>
      <c r="AB14" s="118"/>
    </row>
    <row r="15" spans="1:28" s="15" customFormat="1" ht="18.75" x14ac:dyDescent="0.3">
      <c r="A15" s="14"/>
      <c r="B15" s="18"/>
      <c r="C15" s="24">
        <v>1</v>
      </c>
      <c r="D15" s="24">
        <v>1</v>
      </c>
      <c r="E15" s="55">
        <v>0</v>
      </c>
      <c r="F15" s="55">
        <v>0</v>
      </c>
      <c r="G15" s="121">
        <v>0</v>
      </c>
      <c r="H15" s="121">
        <v>0</v>
      </c>
      <c r="I15" s="55">
        <f>E15+G15/100</f>
        <v>0</v>
      </c>
      <c r="J15" s="55">
        <f>F15+H15/100</f>
        <v>0</v>
      </c>
      <c r="K15" s="27">
        <f t="shared" ref="K15:L21" si="0">I15-I$23</f>
        <v>-3.5714285714285587E-3</v>
      </c>
      <c r="L15" s="27">
        <f t="shared" si="0"/>
        <v>-1.4285714285714282E-2</v>
      </c>
      <c r="M15" s="27">
        <f>K15^2</f>
        <v>1.2755102040816236E-5</v>
      </c>
      <c r="N15" s="27">
        <f>L15^2</f>
        <v>2.0408163265306112E-4</v>
      </c>
      <c r="O15" s="27">
        <f>K15*L15</f>
        <v>5.1020408163265112E-5</v>
      </c>
      <c r="P15" s="60">
        <f t="shared" ref="P15:P21" si="1">$D$6/$D$22+$J$25*K15+$J$26*L15</f>
        <v>39.947770134856903</v>
      </c>
      <c r="Q15" s="28">
        <f t="shared" ref="Q15:Q21" si="2">+P15/$I$7</f>
        <v>0.99869425337142259</v>
      </c>
      <c r="R15" s="46" t="str">
        <f>IF(P15&lt;=$I$7*(1+$I$8)," OK","NG")</f>
        <v xml:space="preserve"> OK</v>
      </c>
      <c r="U15" s="24" t="s">
        <v>0</v>
      </c>
      <c r="V15" s="92" t="s">
        <v>1</v>
      </c>
      <c r="W15" s="92" t="s">
        <v>2</v>
      </c>
      <c r="X15" s="84"/>
      <c r="Y15" s="115" t="s">
        <v>100</v>
      </c>
      <c r="Z15" s="115"/>
      <c r="AA15" s="115" t="s">
        <v>101</v>
      </c>
      <c r="AB15" s="115"/>
    </row>
    <row r="16" spans="1:28" s="15" customFormat="1" ht="18.75" x14ac:dyDescent="0.3">
      <c r="A16" s="14"/>
      <c r="B16" s="18"/>
      <c r="C16" s="24">
        <v>2</v>
      </c>
      <c r="D16" s="24">
        <v>1</v>
      </c>
      <c r="E16" s="56">
        <v>-0.45</v>
      </c>
      <c r="F16" s="56">
        <v>0.78</v>
      </c>
      <c r="G16" s="121">
        <v>0</v>
      </c>
      <c r="H16" s="121">
        <v>20</v>
      </c>
      <c r="I16" s="55">
        <f t="shared" ref="I16:I21" si="3">E16+G16/100</f>
        <v>-0.45</v>
      </c>
      <c r="J16" s="55">
        <f t="shared" ref="J16:J21" si="4">F16+H16/100</f>
        <v>0.98</v>
      </c>
      <c r="K16" s="27">
        <f t="shared" si="0"/>
        <v>-0.45357142857142857</v>
      </c>
      <c r="L16" s="27">
        <f t="shared" si="0"/>
        <v>0.96571428571428575</v>
      </c>
      <c r="M16" s="27">
        <f t="shared" ref="M16:N21" si="5">K16^2</f>
        <v>0.20572704081632653</v>
      </c>
      <c r="N16" s="27">
        <f t="shared" si="5"/>
        <v>0.93260408163265307</v>
      </c>
      <c r="O16" s="27">
        <f t="shared" ref="O16:O21" si="6">K16*L16</f>
        <v>-0.43802040816326532</v>
      </c>
      <c r="P16" s="60">
        <f t="shared" si="1"/>
        <v>39.059257141840476</v>
      </c>
      <c r="Q16" s="28">
        <f t="shared" si="2"/>
        <v>0.97648142854601194</v>
      </c>
      <c r="R16" s="46" t="str">
        <f t="shared" ref="R16:R21" si="7">IF(P16&lt;=$I$7*(1+$I$8)," OK","NG")</f>
        <v xml:space="preserve"> OK</v>
      </c>
      <c r="U16" s="24">
        <v>1</v>
      </c>
      <c r="V16" s="93">
        <v>0</v>
      </c>
      <c r="W16" s="93">
        <v>0</v>
      </c>
      <c r="X16" s="85" t="s">
        <v>62</v>
      </c>
      <c r="Y16" s="27">
        <f t="shared" ref="Y16:Y21" si="8">(($E$15-E16)^2+($F$15-F16)^2)^0.5</f>
        <v>0.90049986118821812</v>
      </c>
      <c r="Z16" s="65" t="str">
        <f>+IF(Y16&gt;=3*$I$6,"OK","NG")</f>
        <v>OK</v>
      </c>
      <c r="AA16" s="27">
        <f t="shared" ref="AA16:AA21" si="9">(($I$15-I16)^2+($J$15-J16)^2)^0.5</f>
        <v>1.0783784122468327</v>
      </c>
      <c r="AB16" s="65" t="str">
        <f>+IF(AA16&gt;=3*$I$6,"OK","NG")</f>
        <v>OK</v>
      </c>
    </row>
    <row r="17" spans="1:28" s="15" customFormat="1" ht="18.75" x14ac:dyDescent="0.3">
      <c r="A17" s="14"/>
      <c r="B17" s="18"/>
      <c r="C17" s="24">
        <v>3</v>
      </c>
      <c r="D17" s="24">
        <v>1</v>
      </c>
      <c r="E17" s="55">
        <f>-E16</f>
        <v>0.45</v>
      </c>
      <c r="F17" s="55">
        <f>+F16</f>
        <v>0.78</v>
      </c>
      <c r="G17" s="121">
        <v>5</v>
      </c>
      <c r="H17" s="121">
        <v>0</v>
      </c>
      <c r="I17" s="55">
        <f t="shared" si="3"/>
        <v>0.5</v>
      </c>
      <c r="J17" s="55">
        <f t="shared" si="4"/>
        <v>0.78</v>
      </c>
      <c r="K17" s="27">
        <f t="shared" si="0"/>
        <v>0.49642857142857144</v>
      </c>
      <c r="L17" s="27">
        <f t="shared" si="0"/>
        <v>0.76571428571428579</v>
      </c>
      <c r="M17" s="27">
        <f t="shared" si="5"/>
        <v>0.24644132653061226</v>
      </c>
      <c r="N17" s="27">
        <f t="shared" si="5"/>
        <v>0.58631836734693887</v>
      </c>
      <c r="O17" s="27">
        <f t="shared" si="6"/>
        <v>0.38012244897959191</v>
      </c>
      <c r="P17" s="60">
        <f t="shared" si="1"/>
        <v>44.761825708733149</v>
      </c>
      <c r="Q17" s="28">
        <f t="shared" si="2"/>
        <v>1.1190456427183286</v>
      </c>
      <c r="R17" s="46" t="str">
        <f t="shared" si="7"/>
        <v>NG</v>
      </c>
      <c r="U17" s="24">
        <v>2</v>
      </c>
      <c r="V17" s="122">
        <f>-ROUNDUP(1.5*$I$6,2)</f>
        <v>-0.45</v>
      </c>
      <c r="W17" s="122">
        <f>ROUNDUP((0.5*3^0.5)*3*$I$6,2)</f>
        <v>0.78</v>
      </c>
      <c r="X17" s="85" t="s">
        <v>63</v>
      </c>
      <c r="Y17" s="27">
        <f t="shared" si="8"/>
        <v>0.90049986118821812</v>
      </c>
      <c r="Z17" s="65" t="str">
        <f>+IF(Y17&gt;=3*$I$6,"OK","NG")</f>
        <v>OK</v>
      </c>
      <c r="AA17" s="27">
        <f t="shared" si="9"/>
        <v>0.92649878575203759</v>
      </c>
      <c r="AB17" s="65" t="str">
        <f>+IF(AA17&gt;=3*$I$6,"OK","NG")</f>
        <v>OK</v>
      </c>
    </row>
    <row r="18" spans="1:28" s="15" customFormat="1" ht="18.75" x14ac:dyDescent="0.3">
      <c r="A18" s="14"/>
      <c r="B18" s="18"/>
      <c r="C18" s="24">
        <v>4</v>
      </c>
      <c r="D18" s="24">
        <v>1</v>
      </c>
      <c r="E18" s="55">
        <f>2*E16</f>
        <v>-0.9</v>
      </c>
      <c r="F18" s="55">
        <f>+F15</f>
        <v>0</v>
      </c>
      <c r="G18" s="121">
        <v>7.5</v>
      </c>
      <c r="H18" s="121">
        <v>0</v>
      </c>
      <c r="I18" s="55">
        <f t="shared" si="3"/>
        <v>-0.82500000000000007</v>
      </c>
      <c r="J18" s="55">
        <f t="shared" si="4"/>
        <v>0</v>
      </c>
      <c r="K18" s="27">
        <f t="shared" si="0"/>
        <v>-0.82857142857142863</v>
      </c>
      <c r="L18" s="27">
        <f t="shared" si="0"/>
        <v>-1.4285714285714282E-2</v>
      </c>
      <c r="M18" s="27">
        <f t="shared" si="5"/>
        <v>0.68653061224489809</v>
      </c>
      <c r="N18" s="27">
        <f t="shared" si="5"/>
        <v>2.0408163265306112E-4</v>
      </c>
      <c r="O18" s="27">
        <f t="shared" si="6"/>
        <v>1.1836734693877549E-2</v>
      </c>
      <c r="P18" s="60">
        <f t="shared" si="1"/>
        <v>34.639896124767709</v>
      </c>
      <c r="Q18" s="28">
        <f t="shared" si="2"/>
        <v>0.86599740311919271</v>
      </c>
      <c r="R18" s="46" t="str">
        <f t="shared" si="7"/>
        <v xml:space="preserve"> OK</v>
      </c>
      <c r="U18" s="24">
        <v>3</v>
      </c>
      <c r="V18" s="93">
        <f>ROUNDUP(1.5*$I$6,2)</f>
        <v>0.45</v>
      </c>
      <c r="W18" s="93">
        <f>ROUNDUP(2*0.866*$I$6,2)</f>
        <v>0.52</v>
      </c>
      <c r="X18" s="85" t="s">
        <v>68</v>
      </c>
      <c r="Y18" s="27">
        <f t="shared" si="8"/>
        <v>0.9</v>
      </c>
      <c r="Z18" s="65" t="str">
        <f>+IF(Y18&gt;=3*$I$6,"OK","NG")</f>
        <v>OK</v>
      </c>
      <c r="AA18" s="27">
        <f t="shared" si="9"/>
        <v>0.82500000000000007</v>
      </c>
      <c r="AB18" s="65" t="str">
        <f>+IF(AA18&gt;=3*$I$6,"OK","NG")</f>
        <v>NG</v>
      </c>
    </row>
    <row r="19" spans="1:28" s="15" customFormat="1" ht="18.75" x14ac:dyDescent="0.3">
      <c r="A19" s="14"/>
      <c r="B19" s="18"/>
      <c r="C19" s="24">
        <v>5</v>
      </c>
      <c r="D19" s="24">
        <v>1</v>
      </c>
      <c r="E19" s="55">
        <f>-E18</f>
        <v>0.9</v>
      </c>
      <c r="F19" s="55">
        <f>+F15</f>
        <v>0</v>
      </c>
      <c r="G19" s="121">
        <v>-10</v>
      </c>
      <c r="H19" s="121">
        <v>0</v>
      </c>
      <c r="I19" s="55">
        <f t="shared" si="3"/>
        <v>0.8</v>
      </c>
      <c r="J19" s="55">
        <f t="shared" si="4"/>
        <v>0</v>
      </c>
      <c r="K19" s="27">
        <f t="shared" si="0"/>
        <v>0.79642857142857149</v>
      </c>
      <c r="L19" s="27">
        <f t="shared" si="0"/>
        <v>-1.4285714285714282E-2</v>
      </c>
      <c r="M19" s="27">
        <f t="shared" si="5"/>
        <v>0.63429846938775525</v>
      </c>
      <c r="N19" s="27">
        <f t="shared" si="5"/>
        <v>2.0408163265306112E-4</v>
      </c>
      <c r="O19" s="27">
        <f t="shared" si="6"/>
        <v>-1.1377551020408161E-2</v>
      </c>
      <c r="P19" s="60">
        <f t="shared" si="1"/>
        <v>45.094799477973694</v>
      </c>
      <c r="Q19" s="28">
        <f t="shared" si="2"/>
        <v>1.1273699869493423</v>
      </c>
      <c r="R19" s="46" t="str">
        <f t="shared" si="7"/>
        <v>NG</v>
      </c>
      <c r="U19" s="24">
        <v>4</v>
      </c>
      <c r="V19" s="93">
        <f>2*V17</f>
        <v>-0.9</v>
      </c>
      <c r="W19" s="93">
        <v>0</v>
      </c>
      <c r="X19" s="85" t="s">
        <v>69</v>
      </c>
      <c r="Y19" s="27">
        <f t="shared" si="8"/>
        <v>0.9</v>
      </c>
      <c r="Z19" s="65" t="str">
        <f>+IF(Y19&gt;=3*$I$6,"OK","NG")</f>
        <v>OK</v>
      </c>
      <c r="AA19" s="27">
        <f t="shared" si="9"/>
        <v>0.8</v>
      </c>
      <c r="AB19" s="65" t="str">
        <f>+IF(AA19&gt;=3*$I$6,"OK","NG")</f>
        <v>NG</v>
      </c>
    </row>
    <row r="20" spans="1:28" s="15" customFormat="1" ht="18.75" x14ac:dyDescent="0.3">
      <c r="A20" s="14"/>
      <c r="B20" s="18"/>
      <c r="C20" s="24">
        <v>6</v>
      </c>
      <c r="D20" s="24">
        <v>1</v>
      </c>
      <c r="E20" s="55">
        <f>+E16</f>
        <v>-0.45</v>
      </c>
      <c r="F20" s="55">
        <f>-F16</f>
        <v>-0.78</v>
      </c>
      <c r="G20" s="121">
        <v>0</v>
      </c>
      <c r="H20" s="121">
        <v>-10</v>
      </c>
      <c r="I20" s="55">
        <f t="shared" si="3"/>
        <v>-0.45</v>
      </c>
      <c r="J20" s="55">
        <f t="shared" si="4"/>
        <v>-0.88</v>
      </c>
      <c r="K20" s="27">
        <f t="shared" si="0"/>
        <v>-0.45357142857142857</v>
      </c>
      <c r="L20" s="27">
        <f t="shared" si="0"/>
        <v>-0.89428571428571424</v>
      </c>
      <c r="M20" s="27">
        <f t="shared" ref="M20" si="10">K20^2</f>
        <v>0.20572704081632653</v>
      </c>
      <c r="N20" s="27">
        <f t="shared" ref="N20" si="11">L20^2</f>
        <v>0.79974693877551017</v>
      </c>
      <c r="O20" s="27">
        <f t="shared" ref="O20" si="12">K20*L20</f>
        <v>0.40562244897959182</v>
      </c>
      <c r="P20" s="60">
        <f t="shared" si="1"/>
        <v>35.25063950589621</v>
      </c>
      <c r="Q20" s="28">
        <f t="shared" si="2"/>
        <v>0.88126598764740527</v>
      </c>
      <c r="R20" s="46" t="str">
        <f t="shared" si="7"/>
        <v xml:space="preserve"> OK</v>
      </c>
      <c r="U20" s="24">
        <v>5</v>
      </c>
      <c r="V20" s="93">
        <f>-V19</f>
        <v>0.9</v>
      </c>
      <c r="W20" s="93">
        <v>0</v>
      </c>
      <c r="X20" s="85" t="s">
        <v>70</v>
      </c>
      <c r="Y20" s="27">
        <f t="shared" si="8"/>
        <v>0.90049986118821812</v>
      </c>
      <c r="Z20" s="65" t="str">
        <f t="shared" ref="Z20:Z27" si="13">+IF(Y20&gt;=3*$I$6,"OK","NG")</f>
        <v>OK</v>
      </c>
      <c r="AA20" s="27">
        <f t="shared" si="9"/>
        <v>0.98838251704489388</v>
      </c>
      <c r="AB20" s="65" t="str">
        <f t="shared" ref="AB20:AB27" si="14">+IF(AA20&gt;=3*$I$6,"OK","NG")</f>
        <v>OK</v>
      </c>
    </row>
    <row r="21" spans="1:28" s="15" customFormat="1" ht="18.75" x14ac:dyDescent="0.3">
      <c r="A21" s="14"/>
      <c r="B21" s="18"/>
      <c r="C21" s="24">
        <v>7</v>
      </c>
      <c r="D21" s="24">
        <v>1</v>
      </c>
      <c r="E21" s="55">
        <f>+E17</f>
        <v>0.45</v>
      </c>
      <c r="F21" s="55">
        <f>-F17</f>
        <v>-0.78</v>
      </c>
      <c r="G21" s="121">
        <v>0</v>
      </c>
      <c r="H21" s="121">
        <v>0</v>
      </c>
      <c r="I21" s="55">
        <f t="shared" si="3"/>
        <v>0.45</v>
      </c>
      <c r="J21" s="55">
        <f t="shared" si="4"/>
        <v>-0.78</v>
      </c>
      <c r="K21" s="27">
        <f t="shared" si="0"/>
        <v>0.44642857142857145</v>
      </c>
      <c r="L21" s="27">
        <f t="shared" si="0"/>
        <v>-0.79428571428571426</v>
      </c>
      <c r="M21" s="27">
        <f t="shared" si="5"/>
        <v>0.19929846938775511</v>
      </c>
      <c r="N21" s="27">
        <f t="shared" si="5"/>
        <v>0.63088979591836736</v>
      </c>
      <c r="O21" s="27">
        <f t="shared" si="6"/>
        <v>-0.35459183673469391</v>
      </c>
      <c r="P21" s="60">
        <f t="shared" si="1"/>
        <v>41.245811905931859</v>
      </c>
      <c r="Q21" s="28">
        <f t="shared" si="2"/>
        <v>1.0311452976482964</v>
      </c>
      <c r="R21" s="46" t="str">
        <f t="shared" si="7"/>
        <v xml:space="preserve"> OK</v>
      </c>
      <c r="U21" s="24">
        <v>6</v>
      </c>
      <c r="V21" s="93">
        <f>+V17</f>
        <v>-0.45</v>
      </c>
      <c r="W21" s="93">
        <f>-W17</f>
        <v>-0.78</v>
      </c>
      <c r="X21" s="85" t="s">
        <v>75</v>
      </c>
      <c r="Y21" s="27">
        <f t="shared" si="8"/>
        <v>0.90049986118821812</v>
      </c>
      <c r="Z21" s="65" t="str">
        <f t="shared" si="13"/>
        <v>OK</v>
      </c>
      <c r="AA21" s="27">
        <f t="shared" si="9"/>
        <v>0.90049986118821812</v>
      </c>
      <c r="AB21" s="65" t="str">
        <f t="shared" si="14"/>
        <v>OK</v>
      </c>
    </row>
    <row r="22" spans="1:28" s="15" customFormat="1" ht="18.75" x14ac:dyDescent="0.3">
      <c r="A22" s="14"/>
      <c r="B22" s="18"/>
      <c r="C22" s="24" t="s">
        <v>5</v>
      </c>
      <c r="D22" s="24">
        <f>SUM(D15:D21)</f>
        <v>7</v>
      </c>
      <c r="E22" s="24"/>
      <c r="F22" s="24"/>
      <c r="G22" s="26"/>
      <c r="H22" s="26"/>
      <c r="I22" s="26">
        <f>SUM(I15:I21)</f>
        <v>2.4999999999999911E-2</v>
      </c>
      <c r="J22" s="26">
        <f>SUM(J15:J21)</f>
        <v>9.9999999999999978E-2</v>
      </c>
      <c r="K22" s="26"/>
      <c r="L22" s="26"/>
      <c r="M22" s="27">
        <f>SUM(M15:M21)</f>
        <v>2.178035714285715</v>
      </c>
      <c r="N22" s="27">
        <f t="shared" ref="N22" si="15">SUM(N15:N21)</f>
        <v>2.9501714285714287</v>
      </c>
      <c r="O22" s="27">
        <f>SUM(O15:O21)</f>
        <v>-6.3571428571428945E-3</v>
      </c>
      <c r="P22" s="29">
        <f>SUM(P15:P21)</f>
        <v>280</v>
      </c>
      <c r="Q22" s="30" t="str">
        <f>IF(P22=D6," OK.","NG")</f>
        <v xml:space="preserve"> OK.</v>
      </c>
      <c r="R22" s="19"/>
      <c r="U22" s="24">
        <v>7</v>
      </c>
      <c r="V22" s="93">
        <f>+V18</f>
        <v>0.45</v>
      </c>
      <c r="W22" s="93">
        <f>-W17</f>
        <v>-0.78</v>
      </c>
      <c r="X22" s="85" t="s">
        <v>64</v>
      </c>
      <c r="Y22" s="27">
        <f>(($E$16-E17)^2+($F$16-F17)^2)^0.5</f>
        <v>0.9</v>
      </c>
      <c r="Z22" s="65" t="str">
        <f t="shared" si="13"/>
        <v>OK</v>
      </c>
      <c r="AA22" s="27">
        <f>(($I$16-I17)^2+($J$16-J17)^2)^0.5</f>
        <v>0.97082439194737991</v>
      </c>
      <c r="AB22" s="65" t="str">
        <f t="shared" si="14"/>
        <v>OK</v>
      </c>
    </row>
    <row r="23" spans="1:28" s="15" customFormat="1" ht="18.75" x14ac:dyDescent="0.3">
      <c r="A23" s="14"/>
      <c r="B23" s="18"/>
      <c r="C23" s="18"/>
      <c r="D23" s="18"/>
      <c r="E23" s="18"/>
      <c r="F23" s="18"/>
      <c r="G23" s="18"/>
      <c r="H23" s="31" t="s">
        <v>17</v>
      </c>
      <c r="I23" s="32">
        <f>I22/D22</f>
        <v>3.5714285714285587E-3</v>
      </c>
      <c r="J23" s="33">
        <f>J22/D22</f>
        <v>1.4285714285714282E-2</v>
      </c>
      <c r="K23" s="18"/>
      <c r="L23" s="18"/>
      <c r="M23" s="18"/>
      <c r="N23" s="18"/>
      <c r="O23" s="18"/>
      <c r="P23" s="18"/>
      <c r="Q23" s="34"/>
      <c r="R23" s="19"/>
      <c r="T23" s="18"/>
      <c r="X23" s="85" t="s">
        <v>65</v>
      </c>
      <c r="Y23" s="27">
        <f>(($E$16-E18)^2+($F$16-F18)^2)^0.5</f>
        <v>0.90049986118821812</v>
      </c>
      <c r="Z23" s="65" t="str">
        <f t="shared" si="13"/>
        <v>OK</v>
      </c>
      <c r="AA23" s="27">
        <f>(($I$16-I18)^2+($J$16-J18)^2)^0.5</f>
        <v>1.0492973839670048</v>
      </c>
      <c r="AB23" s="65" t="str">
        <f t="shared" si="14"/>
        <v>OK</v>
      </c>
    </row>
    <row r="24" spans="1:28" s="15" customFormat="1" ht="18.75" x14ac:dyDescent="0.3">
      <c r="A24" s="14"/>
      <c r="B24" s="18"/>
      <c r="C24" s="18"/>
      <c r="D24" s="18"/>
      <c r="E24" s="18"/>
      <c r="F24" s="18"/>
      <c r="G24" s="18"/>
      <c r="H24" s="31"/>
      <c r="I24" s="61"/>
      <c r="J24" s="62"/>
      <c r="K24" s="18"/>
      <c r="L24" s="18"/>
      <c r="M24" s="18"/>
      <c r="N24" s="18"/>
      <c r="O24" s="18"/>
      <c r="P24" s="18"/>
      <c r="Q24" s="34"/>
      <c r="R24" s="19"/>
      <c r="X24" s="85" t="s">
        <v>71</v>
      </c>
      <c r="Y24" s="27">
        <f>(($E$17-E19)^2+($F$17-F19)^2)^0.5</f>
        <v>0.90049986118821812</v>
      </c>
      <c r="Z24" s="65" t="str">
        <f t="shared" si="13"/>
        <v>OK</v>
      </c>
      <c r="AA24" s="27">
        <f>(($I$17-I19)^2+($J$17-J19)^2)^0.5</f>
        <v>0.83570329663104725</v>
      </c>
      <c r="AB24" s="65" t="str">
        <f t="shared" si="14"/>
        <v>NG</v>
      </c>
    </row>
    <row r="25" spans="1:28" s="15" customFormat="1" ht="21" customHeight="1" x14ac:dyDescent="0.3">
      <c r="A25" s="37"/>
      <c r="B25" s="49" t="s">
        <v>41</v>
      </c>
      <c r="C25" s="38">
        <f>+I23</f>
        <v>3.5714285714285587E-3</v>
      </c>
      <c r="D25" s="362"/>
      <c r="E25" s="362"/>
      <c r="F25" s="362"/>
      <c r="G25" s="362"/>
      <c r="H25" s="363"/>
      <c r="I25" s="49" t="s">
        <v>13</v>
      </c>
      <c r="J25" s="50">
        <f>(I28*N22-I27*O22)/(N22*M22-O22^2)</f>
        <v>6.4337866788959923</v>
      </c>
      <c r="K25" s="36"/>
      <c r="L25" s="36"/>
      <c r="M25" s="36"/>
      <c r="N25" s="36"/>
      <c r="O25" s="36"/>
      <c r="P25" s="18"/>
      <c r="Q25" s="18"/>
      <c r="R25" s="19"/>
      <c r="X25" s="85" t="s">
        <v>72</v>
      </c>
      <c r="Y25" s="27">
        <f>(($E$18-E20)^2+($F$18-F20)^2)^0.5</f>
        <v>0.90049986118821812</v>
      </c>
      <c r="Z25" s="65" t="str">
        <f t="shared" si="13"/>
        <v>OK</v>
      </c>
      <c r="AA25" s="27">
        <f>(($I$18-I20)^2+($J$18-J20)^2)^0.5</f>
        <v>0.95656939110552763</v>
      </c>
      <c r="AB25" s="65" t="str">
        <f t="shared" si="14"/>
        <v>OK</v>
      </c>
    </row>
    <row r="26" spans="1:28" s="15" customFormat="1" ht="21" customHeight="1" x14ac:dyDescent="0.3">
      <c r="A26" s="37"/>
      <c r="B26" s="49" t="s">
        <v>42</v>
      </c>
      <c r="C26" s="38">
        <f>+J23</f>
        <v>1.4285714285714282E-2</v>
      </c>
      <c r="D26" s="362"/>
      <c r="E26" s="362"/>
      <c r="F26" s="362"/>
      <c r="G26" s="362"/>
      <c r="H26" s="363"/>
      <c r="I26" s="49" t="s">
        <v>36</v>
      </c>
      <c r="J26" s="50">
        <f>(I27*M22-I28*O22)/(N22*M22-O22^2)</f>
        <v>2.0476438902926164</v>
      </c>
      <c r="K26" s="39"/>
      <c r="L26" s="18"/>
      <c r="M26" s="18"/>
      <c r="N26" s="18"/>
      <c r="O26" s="18"/>
      <c r="P26" s="18"/>
      <c r="Q26" s="18"/>
      <c r="R26" s="19"/>
      <c r="X26" s="85" t="s">
        <v>73</v>
      </c>
      <c r="Y26" s="27">
        <f>(($E$19-E21)^2+($F$19-F21)^2)^0.5</f>
        <v>0.90049986118821812</v>
      </c>
      <c r="Z26" s="65" t="str">
        <f t="shared" si="13"/>
        <v>OK</v>
      </c>
      <c r="AA26" s="27">
        <f>(($I$19-I21)^2+($J$19-J21)^2)^0.5</f>
        <v>0.85492689745966011</v>
      </c>
      <c r="AB26" s="65" t="str">
        <f t="shared" si="14"/>
        <v>NG</v>
      </c>
    </row>
    <row r="27" spans="1:28" s="15" customFormat="1" ht="21" customHeight="1" x14ac:dyDescent="0.3">
      <c r="A27" s="40"/>
      <c r="B27" s="364"/>
      <c r="C27" s="364"/>
      <c r="D27" s="364"/>
      <c r="E27" s="41">
        <f>D7</f>
        <v>10</v>
      </c>
      <c r="F27" s="41" t="s">
        <v>11</v>
      </c>
      <c r="G27" s="41">
        <f>D6*(0-J23)</f>
        <v>-3.9999999999999991</v>
      </c>
      <c r="H27" s="42" t="s">
        <v>12</v>
      </c>
      <c r="I27" s="41">
        <f>E27+G27</f>
        <v>6.0000000000000009</v>
      </c>
      <c r="J27" s="43" t="s">
        <v>18</v>
      </c>
      <c r="K27" s="18"/>
      <c r="L27" s="18"/>
      <c r="M27" s="18"/>
      <c r="N27" s="18"/>
      <c r="O27" s="18"/>
      <c r="P27" s="18"/>
      <c r="Q27" s="18"/>
      <c r="R27" s="19"/>
      <c r="X27" s="85" t="s">
        <v>74</v>
      </c>
      <c r="Y27" s="27">
        <f>(($E$20-E21)^2+($F$20-F21)^2)^0.5</f>
        <v>0.9</v>
      </c>
      <c r="Z27" s="65" t="str">
        <f t="shared" si="13"/>
        <v>OK</v>
      </c>
      <c r="AA27" s="27">
        <f>(($I$20-I21)^2+($J$20-J21)^2)^0.5</f>
        <v>0.90553851381374173</v>
      </c>
      <c r="AB27" s="65" t="str">
        <f t="shared" si="14"/>
        <v>OK</v>
      </c>
    </row>
    <row r="28" spans="1:28" s="15" customFormat="1" ht="21" customHeight="1" x14ac:dyDescent="0.3">
      <c r="A28" s="40"/>
      <c r="B28" s="364"/>
      <c r="C28" s="364"/>
      <c r="D28" s="364"/>
      <c r="E28" s="44">
        <f>D8</f>
        <v>15</v>
      </c>
      <c r="F28" s="41" t="s">
        <v>11</v>
      </c>
      <c r="G28" s="41">
        <f>D6*(0-I23)</f>
        <v>-0.99999999999999645</v>
      </c>
      <c r="H28" s="42" t="s">
        <v>12</v>
      </c>
      <c r="I28" s="41">
        <f>E28+G28</f>
        <v>14.000000000000004</v>
      </c>
      <c r="J28" s="43" t="s">
        <v>18</v>
      </c>
      <c r="K28" s="18"/>
      <c r="L28" s="18"/>
      <c r="M28" s="18"/>
      <c r="N28" s="18"/>
      <c r="O28" s="18"/>
      <c r="P28" s="18"/>
      <c r="Q28" s="18"/>
      <c r="R28" s="19"/>
      <c r="X28" s="84"/>
    </row>
    <row r="29" spans="1:28" ht="24" customHeight="1" thickBot="1" x14ac:dyDescent="0.4">
      <c r="A29" s="12"/>
      <c r="B29" s="374"/>
      <c r="C29" s="374"/>
      <c r="D29" s="374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/>
    </row>
  </sheetData>
  <mergeCells count="11">
    <mergeCell ref="D25:H26"/>
    <mergeCell ref="B27:D27"/>
    <mergeCell ref="B28:D28"/>
    <mergeCell ref="B29:D29"/>
    <mergeCell ref="V13:W13"/>
    <mergeCell ref="V14:W14"/>
    <mergeCell ref="E13:F13"/>
    <mergeCell ref="G13:H13"/>
    <mergeCell ref="I13:J13"/>
    <mergeCell ref="K13:L13"/>
    <mergeCell ref="P13:Q13"/>
  </mergeCells>
  <conditionalFormatting sqref="R15">
    <cfRule type="cellIs" dxfId="292" priority="14" operator="equal">
      <formula>"NG"</formula>
    </cfRule>
  </conditionalFormatting>
  <conditionalFormatting sqref="Q15:Q18 Q21">
    <cfRule type="cellIs" dxfId="291" priority="15" operator="greaterThan">
      <formula>1+$I$8</formula>
    </cfRule>
  </conditionalFormatting>
  <conditionalFormatting sqref="Q19">
    <cfRule type="cellIs" dxfId="290" priority="13" operator="greaterThan">
      <formula>1+$I$8</formula>
    </cfRule>
  </conditionalFormatting>
  <conditionalFormatting sqref="Q20">
    <cfRule type="cellIs" dxfId="289" priority="11" operator="greaterThan">
      <formula>1+$I$8</formula>
    </cfRule>
  </conditionalFormatting>
  <conditionalFormatting sqref="Z16">
    <cfRule type="cellIs" dxfId="288" priority="10" operator="equal">
      <formula>"NG"</formula>
    </cfRule>
  </conditionalFormatting>
  <conditionalFormatting sqref="Z17:Z18">
    <cfRule type="cellIs" dxfId="287" priority="9" operator="equal">
      <formula>"NG"</formula>
    </cfRule>
  </conditionalFormatting>
  <conditionalFormatting sqref="AB16">
    <cfRule type="cellIs" dxfId="286" priority="8" operator="equal">
      <formula>"NG"</formula>
    </cfRule>
  </conditionalFormatting>
  <conditionalFormatting sqref="AB17:AB18">
    <cfRule type="cellIs" dxfId="285" priority="7" operator="equal">
      <formula>"NG"</formula>
    </cfRule>
  </conditionalFormatting>
  <conditionalFormatting sqref="Z19">
    <cfRule type="cellIs" dxfId="284" priority="6" operator="equal">
      <formula>"NG"</formula>
    </cfRule>
  </conditionalFormatting>
  <conditionalFormatting sqref="AB19">
    <cfRule type="cellIs" dxfId="283" priority="5" operator="equal">
      <formula>"NG"</formula>
    </cfRule>
  </conditionalFormatting>
  <conditionalFormatting sqref="Z20:Z27">
    <cfRule type="cellIs" dxfId="282" priority="4" operator="equal">
      <formula>"NG"</formula>
    </cfRule>
  </conditionalFormatting>
  <conditionalFormatting sqref="AB20:AB27">
    <cfRule type="cellIs" dxfId="281" priority="3" operator="equal">
      <formula>"NG"</formula>
    </cfRule>
  </conditionalFormatting>
  <conditionalFormatting sqref="R16:R21">
    <cfRule type="cellIs" dxfId="280" priority="1" operator="equal">
      <formula>"NG"</formula>
    </cfRule>
  </conditionalFormatting>
  <pageMargins left="0.43307086614173229" right="0.39370078740157483" top="0.27559055118110237" bottom="0.51181102362204722" header="0.19685039370078741" footer="0.19685039370078741"/>
  <pageSetup paperSize="9" scale="94" orientation="landscape" horizontalDpi="1200" verticalDpi="1200" r:id="rId1"/>
  <ignoredErrors>
    <ignoredError sqref="AA16:AA27 E18" formula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9"/>
  <sheetViews>
    <sheetView zoomScaleNormal="100" zoomScaleSheetLayoutView="100" workbookViewId="0">
      <selection activeCell="T25" sqref="T25"/>
    </sheetView>
  </sheetViews>
  <sheetFormatPr defaultRowHeight="21" x14ac:dyDescent="0.35"/>
  <cols>
    <col min="1" max="1" width="2.5703125" style="4" customWidth="1"/>
    <col min="2" max="2" width="6.42578125" style="4" customWidth="1"/>
    <col min="3" max="3" width="8.7109375" style="4" customWidth="1"/>
    <col min="4" max="4" width="9.140625" style="4"/>
    <col min="5" max="8" width="7.7109375" style="4" customWidth="1"/>
    <col min="9" max="10" width="9" style="4" customWidth="1"/>
    <col min="11" max="11" width="7.7109375" style="4" customWidth="1"/>
    <col min="12" max="12" width="10.140625" style="4" customWidth="1"/>
    <col min="13" max="13" width="8.28515625" style="4" customWidth="1"/>
    <col min="14" max="14" width="9.140625" style="4"/>
    <col min="15" max="15" width="10.7109375" style="4" bestFit="1" customWidth="1"/>
    <col min="16" max="16" width="9.140625" style="4"/>
    <col min="17" max="17" width="11.7109375" style="4" customWidth="1"/>
    <col min="18" max="18" width="6" style="4" customWidth="1"/>
    <col min="19" max="21" width="9.140625" style="4"/>
    <col min="22" max="23" width="11.42578125" style="4" customWidth="1"/>
    <col min="24" max="24" width="7.7109375" style="7" customWidth="1"/>
    <col min="25" max="28" width="7.7109375" style="4" customWidth="1"/>
    <col min="29" max="16384" width="9.140625" style="4"/>
  </cols>
  <sheetData>
    <row r="1" spans="1:28" ht="11.25" customHeight="1" thickBot="1" x14ac:dyDescent="0.4"/>
    <row r="2" spans="1:28" ht="23.25" x14ac:dyDescent="0.35">
      <c r="A2" s="1"/>
      <c r="B2" s="13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8" ht="23.25" x14ac:dyDescent="0.35">
      <c r="A3" s="5"/>
      <c r="B3" s="57" t="s">
        <v>38</v>
      </c>
      <c r="C3" s="58"/>
      <c r="D3" s="71">
        <v>7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6"/>
    </row>
    <row r="4" spans="1:28" x14ac:dyDescent="0.35">
      <c r="A4" s="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6"/>
    </row>
    <row r="5" spans="1:28" s="15" customFormat="1" ht="18.75" x14ac:dyDescent="0.3">
      <c r="A5" s="14"/>
      <c r="B5" s="16" t="s">
        <v>43</v>
      </c>
      <c r="C5" s="17"/>
      <c r="D5" s="17"/>
      <c r="E5" s="17"/>
      <c r="F5" s="18"/>
      <c r="G5" s="16" t="s">
        <v>45</v>
      </c>
      <c r="H5" s="17"/>
      <c r="I5" s="17"/>
      <c r="J5" s="17"/>
      <c r="K5" s="18"/>
      <c r="L5" s="18"/>
      <c r="M5" s="18"/>
      <c r="N5" s="18"/>
      <c r="O5" s="18"/>
      <c r="P5" s="18"/>
      <c r="Q5" s="18"/>
      <c r="R5" s="19"/>
      <c r="X5" s="84"/>
    </row>
    <row r="6" spans="1:28" s="15" customFormat="1" ht="18.75" x14ac:dyDescent="0.3">
      <c r="A6" s="14"/>
      <c r="B6" s="18" t="s">
        <v>35</v>
      </c>
      <c r="C6" s="77" t="s">
        <v>12</v>
      </c>
      <c r="D6" s="21">
        <v>350</v>
      </c>
      <c r="E6" s="18" t="s">
        <v>15</v>
      </c>
      <c r="F6" s="18"/>
      <c r="G6" s="15" t="s">
        <v>59</v>
      </c>
      <c r="H6" s="77" t="s">
        <v>12</v>
      </c>
      <c r="I6" s="54">
        <v>0.3</v>
      </c>
      <c r="J6" s="15" t="s">
        <v>58</v>
      </c>
      <c r="K6" s="18"/>
      <c r="L6" s="18"/>
      <c r="M6" s="18"/>
      <c r="N6" s="18"/>
      <c r="O6" s="18"/>
      <c r="P6" s="18"/>
      <c r="Q6" s="18"/>
      <c r="R6" s="19"/>
      <c r="X6" s="84"/>
    </row>
    <row r="7" spans="1:28" s="15" customFormat="1" ht="18.75" x14ac:dyDescent="0.3">
      <c r="A7" s="14"/>
      <c r="B7" s="18" t="s">
        <v>10</v>
      </c>
      <c r="C7" s="77" t="s">
        <v>12</v>
      </c>
      <c r="D7" s="21">
        <v>0</v>
      </c>
      <c r="E7" s="18" t="s">
        <v>16</v>
      </c>
      <c r="F7" s="18"/>
      <c r="G7" s="18" t="s">
        <v>44</v>
      </c>
      <c r="H7" s="77" t="s">
        <v>12</v>
      </c>
      <c r="I7" s="21">
        <v>50</v>
      </c>
      <c r="J7" s="18" t="s">
        <v>15</v>
      </c>
      <c r="K7" s="18"/>
      <c r="L7" s="18"/>
      <c r="M7" s="18"/>
      <c r="N7" s="18"/>
      <c r="O7" s="18"/>
      <c r="P7" s="18"/>
      <c r="Q7" s="18"/>
      <c r="R7" s="19"/>
      <c r="X7" s="84"/>
    </row>
    <row r="8" spans="1:28" s="15" customFormat="1" ht="18.75" x14ac:dyDescent="0.3">
      <c r="A8" s="14"/>
      <c r="B8" s="18" t="s">
        <v>37</v>
      </c>
      <c r="C8" s="77" t="s">
        <v>12</v>
      </c>
      <c r="D8" s="21">
        <v>0</v>
      </c>
      <c r="E8" s="18" t="s">
        <v>16</v>
      </c>
      <c r="F8" s="18"/>
      <c r="G8" s="18" t="s">
        <v>48</v>
      </c>
      <c r="H8" s="77"/>
      <c r="I8" s="22">
        <v>0.1</v>
      </c>
      <c r="J8" s="18"/>
      <c r="K8" s="18"/>
      <c r="L8" s="18"/>
      <c r="M8" s="18"/>
      <c r="N8" s="18"/>
      <c r="O8" s="18"/>
      <c r="P8" s="18"/>
      <c r="Q8" s="18"/>
      <c r="R8" s="19"/>
      <c r="X8" s="84"/>
    </row>
    <row r="9" spans="1:28" s="15" customFormat="1" ht="18.75" x14ac:dyDescent="0.3">
      <c r="A9" s="14"/>
      <c r="B9" s="18"/>
      <c r="C9" s="18"/>
      <c r="D9" s="18"/>
      <c r="E9" s="18"/>
      <c r="F9" s="18"/>
      <c r="G9" s="18" t="s">
        <v>67</v>
      </c>
      <c r="H9" s="18"/>
      <c r="J9" s="18"/>
      <c r="K9" s="18"/>
      <c r="L9" s="18"/>
      <c r="M9" s="18"/>
      <c r="N9" s="18"/>
      <c r="O9" s="18"/>
      <c r="P9" s="18"/>
      <c r="Q9" s="18"/>
      <c r="R9" s="19"/>
      <c r="X9" s="84"/>
    </row>
    <row r="10" spans="1:28" s="15" customFormat="1" ht="18.75" x14ac:dyDescent="0.3">
      <c r="A10" s="14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  <c r="X10" s="84"/>
    </row>
    <row r="11" spans="1:28" s="15" customFormat="1" ht="18.75" x14ac:dyDescent="0.3">
      <c r="A11" s="14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9"/>
      <c r="X11" s="84"/>
    </row>
    <row r="12" spans="1:28" s="15" customFormat="1" ht="18.75" x14ac:dyDescent="0.3">
      <c r="A12" s="14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  <c r="X12" s="84"/>
    </row>
    <row r="13" spans="1:28" s="15" customFormat="1" ht="38.25" customHeight="1" x14ac:dyDescent="0.3">
      <c r="A13" s="14"/>
      <c r="B13" s="18"/>
      <c r="C13" s="18"/>
      <c r="D13" s="18"/>
      <c r="E13" s="367" t="s">
        <v>77</v>
      </c>
      <c r="F13" s="368"/>
      <c r="G13" s="369" t="s">
        <v>78</v>
      </c>
      <c r="H13" s="370"/>
      <c r="I13" s="367" t="s">
        <v>79</v>
      </c>
      <c r="J13" s="368"/>
      <c r="K13" s="367" t="s">
        <v>80</v>
      </c>
      <c r="L13" s="368"/>
      <c r="M13" s="78" t="s">
        <v>49</v>
      </c>
      <c r="N13" s="78" t="s">
        <v>50</v>
      </c>
      <c r="O13" s="78" t="s">
        <v>51</v>
      </c>
      <c r="P13" s="371" t="s">
        <v>34</v>
      </c>
      <c r="Q13" s="371"/>
      <c r="R13" s="19"/>
      <c r="V13" s="377" t="s">
        <v>114</v>
      </c>
      <c r="W13" s="377"/>
      <c r="X13" s="84"/>
    </row>
    <row r="14" spans="1:28" s="15" customFormat="1" ht="21.75" x14ac:dyDescent="0.3">
      <c r="A14" s="14"/>
      <c r="B14" s="18"/>
      <c r="C14" s="24" t="s">
        <v>0</v>
      </c>
      <c r="D14" s="24" t="s">
        <v>6</v>
      </c>
      <c r="E14" s="24" t="s">
        <v>1</v>
      </c>
      <c r="F14" s="24" t="s">
        <v>2</v>
      </c>
      <c r="G14" s="24" t="s">
        <v>52</v>
      </c>
      <c r="H14" s="24" t="s">
        <v>53</v>
      </c>
      <c r="I14" s="24" t="s">
        <v>3</v>
      </c>
      <c r="J14" s="24" t="s">
        <v>4</v>
      </c>
      <c r="K14" s="25" t="s">
        <v>7</v>
      </c>
      <c r="L14" s="25" t="s">
        <v>8</v>
      </c>
      <c r="M14" s="24" t="s">
        <v>54</v>
      </c>
      <c r="N14" s="24" t="s">
        <v>55</v>
      </c>
      <c r="O14" s="24" t="s">
        <v>9</v>
      </c>
      <c r="P14" s="25" t="s">
        <v>14</v>
      </c>
      <c r="Q14" s="24" t="s">
        <v>40</v>
      </c>
      <c r="R14" s="45"/>
      <c r="V14" s="376" t="s">
        <v>60</v>
      </c>
      <c r="W14" s="376"/>
      <c r="X14" s="84"/>
      <c r="Y14" s="116" t="s">
        <v>99</v>
      </c>
      <c r="Z14" s="116"/>
      <c r="AA14" s="117"/>
      <c r="AB14" s="118"/>
    </row>
    <row r="15" spans="1:28" s="15" customFormat="1" ht="18.75" x14ac:dyDescent="0.3">
      <c r="A15" s="14"/>
      <c r="B15" s="18"/>
      <c r="C15" s="24">
        <v>1</v>
      </c>
      <c r="D15" s="24">
        <v>1</v>
      </c>
      <c r="E15" s="63">
        <v>0</v>
      </c>
      <c r="F15" s="63">
        <v>0</v>
      </c>
      <c r="G15" s="121">
        <v>15</v>
      </c>
      <c r="H15" s="121">
        <v>0</v>
      </c>
      <c r="I15" s="55">
        <f>E15+G15/100</f>
        <v>0.15</v>
      </c>
      <c r="J15" s="55">
        <f>F15+H15/100</f>
        <v>0</v>
      </c>
      <c r="K15" s="27">
        <f t="shared" ref="K15:L21" si="0">I15-I$23</f>
        <v>7.7857142857142847E-2</v>
      </c>
      <c r="L15" s="27">
        <f t="shared" si="0"/>
        <v>-2.2857142857142836E-2</v>
      </c>
      <c r="M15" s="27">
        <f>K15^2</f>
        <v>6.0617346938775492E-3</v>
      </c>
      <c r="N15" s="27">
        <f>L15^2</f>
        <v>5.2244897959183583E-4</v>
      </c>
      <c r="O15" s="27">
        <f>K15*L15</f>
        <v>-1.779591836734692E-3</v>
      </c>
      <c r="P15" s="60">
        <f t="shared" ref="P15:P21" si="1">$D$6/$D$22+$J$25*K15+$J$26*L15</f>
        <v>49.725228897339612</v>
      </c>
      <c r="Q15" s="28">
        <f t="shared" ref="Q15:Q21" si="2">+P15/$I$7</f>
        <v>0.99450457794679226</v>
      </c>
      <c r="R15" s="46" t="str">
        <f>IF(P15&lt;=$I$7*(1+$I$8)," OK","NG")</f>
        <v xml:space="preserve"> OK</v>
      </c>
      <c r="U15" s="24" t="s">
        <v>0</v>
      </c>
      <c r="V15" s="92" t="s">
        <v>1</v>
      </c>
      <c r="W15" s="92" t="s">
        <v>2</v>
      </c>
      <c r="X15" s="84"/>
      <c r="Y15" s="115" t="s">
        <v>100</v>
      </c>
      <c r="Z15" s="115"/>
      <c r="AA15" s="115" t="s">
        <v>101</v>
      </c>
      <c r="AB15" s="115"/>
    </row>
    <row r="16" spans="1:28" s="15" customFormat="1" ht="18.75" x14ac:dyDescent="0.3">
      <c r="A16" s="14"/>
      <c r="B16" s="18"/>
      <c r="C16" s="24">
        <v>2</v>
      </c>
      <c r="D16" s="24">
        <v>1</v>
      </c>
      <c r="E16" s="56">
        <v>-0.64</v>
      </c>
      <c r="F16" s="63">
        <f>-E16</f>
        <v>0.64</v>
      </c>
      <c r="G16" s="121">
        <v>20</v>
      </c>
      <c r="H16" s="121">
        <v>0</v>
      </c>
      <c r="I16" s="55">
        <f t="shared" ref="I16:J21" si="3">E16+G16/100</f>
        <v>-0.44</v>
      </c>
      <c r="J16" s="55">
        <f t="shared" si="3"/>
        <v>0.64</v>
      </c>
      <c r="K16" s="27">
        <f t="shared" si="0"/>
        <v>-0.51214285714285712</v>
      </c>
      <c r="L16" s="27">
        <f t="shared" si="0"/>
        <v>0.61714285714285722</v>
      </c>
      <c r="M16" s="27">
        <f t="shared" ref="M16:N21" si="4">K16^2</f>
        <v>0.26229030612244897</v>
      </c>
      <c r="N16" s="27">
        <f t="shared" si="4"/>
        <v>0.38086530612244907</v>
      </c>
      <c r="O16" s="27">
        <f t="shared" ref="O16:O21" si="5">K16*L16</f>
        <v>-0.31606530612244899</v>
      </c>
      <c r="P16" s="60">
        <f t="shared" si="1"/>
        <v>49.439354902398406</v>
      </c>
      <c r="Q16" s="28">
        <f t="shared" si="2"/>
        <v>0.98878709804796816</v>
      </c>
      <c r="R16" s="46" t="str">
        <f t="shared" ref="R16:R21" si="6">IF(P16&lt;=$I$7*(1+$I$8)," OK","NG")</f>
        <v xml:space="preserve"> OK</v>
      </c>
      <c r="U16" s="24">
        <v>1</v>
      </c>
      <c r="V16" s="93">
        <v>0</v>
      </c>
      <c r="W16" s="93">
        <v>0</v>
      </c>
      <c r="X16" s="85" t="s">
        <v>62</v>
      </c>
      <c r="Y16" s="27">
        <f t="shared" ref="Y16:Y21" si="7">(($E$15-E16)^2+($F$15-F16)^2)^0.5</f>
        <v>0.90509667991878084</v>
      </c>
      <c r="Z16" s="65" t="str">
        <f>+IF(Y16&gt;=3*$I$6,"OK","NG")</f>
        <v>OK</v>
      </c>
      <c r="AA16" s="27">
        <f t="shared" ref="AA16:AA21" si="8">(($I$15-I16)^2+($J$15-J16)^2)^0.5</f>
        <v>0.87045964869142556</v>
      </c>
      <c r="AB16" s="65" t="str">
        <f>+IF(AA16&gt;=3*$I$6,"OK","NG")</f>
        <v>NG</v>
      </c>
    </row>
    <row r="17" spans="1:28" s="15" customFormat="1" ht="18.75" x14ac:dyDescent="0.3">
      <c r="A17" s="14"/>
      <c r="B17" s="18"/>
      <c r="C17" s="24">
        <v>3</v>
      </c>
      <c r="D17" s="24">
        <v>1</v>
      </c>
      <c r="E17" s="63">
        <f>-E16</f>
        <v>0.64</v>
      </c>
      <c r="F17" s="63">
        <f>+F16</f>
        <v>0.64</v>
      </c>
      <c r="G17" s="121">
        <v>0</v>
      </c>
      <c r="H17" s="121">
        <v>-5</v>
      </c>
      <c r="I17" s="55">
        <f t="shared" si="3"/>
        <v>0.64</v>
      </c>
      <c r="J17" s="55">
        <f t="shared" si="3"/>
        <v>0.59</v>
      </c>
      <c r="K17" s="27">
        <f t="shared" si="0"/>
        <v>0.56785714285714284</v>
      </c>
      <c r="L17" s="27">
        <f t="shared" si="0"/>
        <v>0.56714285714285717</v>
      </c>
      <c r="M17" s="27">
        <f t="shared" si="4"/>
        <v>0.32246173469387751</v>
      </c>
      <c r="N17" s="27">
        <f t="shared" si="4"/>
        <v>0.32165102040816329</v>
      </c>
      <c r="O17" s="27">
        <f t="shared" si="5"/>
        <v>0.32205612244897958</v>
      </c>
      <c r="P17" s="60">
        <f t="shared" si="1"/>
        <v>44.272997864755538</v>
      </c>
      <c r="Q17" s="28">
        <f t="shared" si="2"/>
        <v>0.88545995729511073</v>
      </c>
      <c r="R17" s="46" t="str">
        <f t="shared" si="6"/>
        <v xml:space="preserve"> OK</v>
      </c>
      <c r="U17" s="24">
        <v>2</v>
      </c>
      <c r="V17" s="122">
        <f>-ROUNDUP(1.5*(2^0.5)*$I$6,5)</f>
        <v>-0.63639999999999997</v>
      </c>
      <c r="W17" s="93">
        <f>ROUNDUP(1.5*(2^0.5)*$I$6,5)</f>
        <v>0.63639999999999997</v>
      </c>
      <c r="X17" s="85" t="s">
        <v>63</v>
      </c>
      <c r="Y17" s="27">
        <f t="shared" si="7"/>
        <v>0.90509667991878084</v>
      </c>
      <c r="Z17" s="65" t="str">
        <f>+IF(Y17&gt;=3*$I$6,"OK","NG")</f>
        <v>OK</v>
      </c>
      <c r="AA17" s="27">
        <f t="shared" si="8"/>
        <v>0.76694197955256038</v>
      </c>
      <c r="AB17" s="65" t="str">
        <f>+IF(AA17&gt;=3*$I$6,"OK","NG")</f>
        <v>NG</v>
      </c>
    </row>
    <row r="18" spans="1:28" s="15" customFormat="1" ht="18.75" x14ac:dyDescent="0.3">
      <c r="A18" s="14"/>
      <c r="B18" s="18"/>
      <c r="C18" s="24">
        <v>4</v>
      </c>
      <c r="D18" s="24">
        <v>1</v>
      </c>
      <c r="E18" s="63">
        <f>2*E16</f>
        <v>-1.28</v>
      </c>
      <c r="F18" s="63">
        <v>0</v>
      </c>
      <c r="G18" s="121">
        <v>5</v>
      </c>
      <c r="H18" s="121">
        <v>-10</v>
      </c>
      <c r="I18" s="55">
        <f t="shared" si="3"/>
        <v>-1.23</v>
      </c>
      <c r="J18" s="55">
        <f t="shared" si="3"/>
        <v>-0.1</v>
      </c>
      <c r="K18" s="27">
        <f t="shared" si="0"/>
        <v>-1.302142857142857</v>
      </c>
      <c r="L18" s="27">
        <f t="shared" si="0"/>
        <v>-0.12285714285714285</v>
      </c>
      <c r="M18" s="27">
        <f t="shared" si="4"/>
        <v>1.6955760204081629</v>
      </c>
      <c r="N18" s="27">
        <f t="shared" si="4"/>
        <v>1.5093877551020405E-2</v>
      </c>
      <c r="O18" s="27">
        <f t="shared" si="5"/>
        <v>0.15997755102040814</v>
      </c>
      <c r="P18" s="60">
        <f t="shared" si="1"/>
        <v>57.158115852110207</v>
      </c>
      <c r="Q18" s="28">
        <f t="shared" si="2"/>
        <v>1.1431623170422041</v>
      </c>
      <c r="R18" s="46" t="str">
        <f t="shared" si="6"/>
        <v>NG</v>
      </c>
      <c r="U18" s="24">
        <v>3</v>
      </c>
      <c r="V18" s="93">
        <f>-V17</f>
        <v>0.63639999999999997</v>
      </c>
      <c r="W18" s="93">
        <f>+W17</f>
        <v>0.63639999999999997</v>
      </c>
      <c r="X18" s="85" t="s">
        <v>68</v>
      </c>
      <c r="Y18" s="27">
        <f t="shared" si="7"/>
        <v>1.28</v>
      </c>
      <c r="Z18" s="65" t="str">
        <f>+IF(Y18&gt;=3*$I$6,"OK","NG")</f>
        <v>OK</v>
      </c>
      <c r="AA18" s="27">
        <f t="shared" si="8"/>
        <v>1.3836184445142381</v>
      </c>
      <c r="AB18" s="65" t="str">
        <f>+IF(AA18&gt;=3*$I$6,"OK","NG")</f>
        <v>OK</v>
      </c>
    </row>
    <row r="19" spans="1:28" s="15" customFormat="1" ht="18.75" x14ac:dyDescent="0.3">
      <c r="A19" s="14"/>
      <c r="B19" s="18"/>
      <c r="C19" s="24">
        <v>5</v>
      </c>
      <c r="D19" s="24">
        <v>1</v>
      </c>
      <c r="E19" s="63">
        <f>-E18</f>
        <v>1.28</v>
      </c>
      <c r="F19" s="63">
        <v>0</v>
      </c>
      <c r="G19" s="121">
        <v>7.5</v>
      </c>
      <c r="H19" s="121">
        <v>3</v>
      </c>
      <c r="I19" s="55">
        <f t="shared" si="3"/>
        <v>1.355</v>
      </c>
      <c r="J19" s="55">
        <f t="shared" si="3"/>
        <v>0.03</v>
      </c>
      <c r="K19" s="27">
        <f t="shared" si="0"/>
        <v>1.2828571428571429</v>
      </c>
      <c r="L19" s="27">
        <f t="shared" si="0"/>
        <v>7.1428571428571626E-3</v>
      </c>
      <c r="M19" s="27">
        <f t="shared" si="4"/>
        <v>1.6457224489795921</v>
      </c>
      <c r="N19" s="27">
        <f t="shared" si="4"/>
        <v>5.1020408163265586E-5</v>
      </c>
      <c r="O19" s="27">
        <f t="shared" si="5"/>
        <v>9.1632653061224749E-3</v>
      </c>
      <c r="P19" s="60">
        <f t="shared" si="1"/>
        <v>43.525704501650083</v>
      </c>
      <c r="Q19" s="28">
        <f t="shared" si="2"/>
        <v>0.87051409003300162</v>
      </c>
      <c r="R19" s="46" t="str">
        <f t="shared" si="6"/>
        <v xml:space="preserve"> OK</v>
      </c>
      <c r="U19" s="24">
        <v>4</v>
      </c>
      <c r="V19" s="93">
        <f>2*V17</f>
        <v>-1.2727999999999999</v>
      </c>
      <c r="W19" s="93">
        <v>0</v>
      </c>
      <c r="X19" s="85" t="s">
        <v>69</v>
      </c>
      <c r="Y19" s="27">
        <f t="shared" si="7"/>
        <v>1.28</v>
      </c>
      <c r="Z19" s="65" t="str">
        <f>+IF(Y19&gt;=3*$I$6,"OK","NG")</f>
        <v>OK</v>
      </c>
      <c r="AA19" s="27">
        <f t="shared" si="8"/>
        <v>1.2053733861339397</v>
      </c>
      <c r="AB19" s="65" t="str">
        <f>+IF(AA19&gt;=3*$I$6,"OK","NG")</f>
        <v>OK</v>
      </c>
    </row>
    <row r="20" spans="1:28" s="15" customFormat="1" ht="18.75" x14ac:dyDescent="0.3">
      <c r="A20" s="14"/>
      <c r="B20" s="18"/>
      <c r="C20" s="24">
        <v>6</v>
      </c>
      <c r="D20" s="24">
        <v>1</v>
      </c>
      <c r="E20" s="63">
        <f>+E16</f>
        <v>-0.64</v>
      </c>
      <c r="F20" s="63">
        <f>-F16</f>
        <v>-0.64</v>
      </c>
      <c r="G20" s="121">
        <v>3</v>
      </c>
      <c r="H20" s="121">
        <v>8</v>
      </c>
      <c r="I20" s="55">
        <f t="shared" si="3"/>
        <v>-0.61</v>
      </c>
      <c r="J20" s="55">
        <f t="shared" si="3"/>
        <v>-0.56000000000000005</v>
      </c>
      <c r="K20" s="27">
        <f t="shared" si="0"/>
        <v>-0.68214285714285716</v>
      </c>
      <c r="L20" s="27">
        <f t="shared" si="0"/>
        <v>-0.58285714285714285</v>
      </c>
      <c r="M20" s="27">
        <f t="shared" si="4"/>
        <v>0.46531887755102042</v>
      </c>
      <c r="N20" s="27">
        <f t="shared" si="4"/>
        <v>0.33972244897959181</v>
      </c>
      <c r="O20" s="27">
        <f t="shared" si="5"/>
        <v>0.39759183673469389</v>
      </c>
      <c r="P20" s="60">
        <f t="shared" si="1"/>
        <v>56.380269296757632</v>
      </c>
      <c r="Q20" s="28">
        <f t="shared" si="2"/>
        <v>1.1276053859351527</v>
      </c>
      <c r="R20" s="46" t="str">
        <f t="shared" si="6"/>
        <v>NG</v>
      </c>
      <c r="U20" s="24">
        <v>5</v>
      </c>
      <c r="V20" s="93">
        <f>-V19</f>
        <v>1.2727999999999999</v>
      </c>
      <c r="W20" s="93">
        <v>0</v>
      </c>
      <c r="X20" s="85" t="s">
        <v>70</v>
      </c>
      <c r="Y20" s="27">
        <f t="shared" si="7"/>
        <v>0.90509667991878084</v>
      </c>
      <c r="Z20" s="65" t="str">
        <f t="shared" ref="Z20:Z27" si="9">+IF(Y20&gt;=3*$I$6,"OK","NG")</f>
        <v>OK</v>
      </c>
      <c r="AA20" s="27">
        <f t="shared" si="8"/>
        <v>0.94403389769647572</v>
      </c>
      <c r="AB20" s="65" t="str">
        <f t="shared" ref="AB20:AB27" si="10">+IF(AA20&gt;=3*$I$6,"OK","NG")</f>
        <v>OK</v>
      </c>
    </row>
    <row r="21" spans="1:28" s="15" customFormat="1" ht="18.75" x14ac:dyDescent="0.3">
      <c r="A21" s="14"/>
      <c r="B21" s="18"/>
      <c r="C21" s="24">
        <v>7</v>
      </c>
      <c r="D21" s="24">
        <v>1</v>
      </c>
      <c r="E21" s="63">
        <f>+E17</f>
        <v>0.64</v>
      </c>
      <c r="F21" s="63">
        <f>-F16</f>
        <v>-0.64</v>
      </c>
      <c r="G21" s="121">
        <v>0</v>
      </c>
      <c r="H21" s="121">
        <v>20</v>
      </c>
      <c r="I21" s="55">
        <f t="shared" si="3"/>
        <v>0.64</v>
      </c>
      <c r="J21" s="55">
        <f t="shared" si="3"/>
        <v>-0.44</v>
      </c>
      <c r="K21" s="27">
        <f t="shared" si="0"/>
        <v>0.56785714285714284</v>
      </c>
      <c r="L21" s="27">
        <f t="shared" si="0"/>
        <v>-0.46285714285714286</v>
      </c>
      <c r="M21" s="27">
        <f t="shared" si="4"/>
        <v>0.32246173469387751</v>
      </c>
      <c r="N21" s="27">
        <f t="shared" si="4"/>
        <v>0.21423673469387755</v>
      </c>
      <c r="O21" s="27">
        <f t="shared" si="5"/>
        <v>-0.26283673469387753</v>
      </c>
      <c r="P21" s="60">
        <f t="shared" si="1"/>
        <v>49.498328684988522</v>
      </c>
      <c r="Q21" s="28">
        <f t="shared" si="2"/>
        <v>0.98996657369977048</v>
      </c>
      <c r="R21" s="46" t="str">
        <f t="shared" si="6"/>
        <v xml:space="preserve"> OK</v>
      </c>
      <c r="U21" s="24">
        <v>6</v>
      </c>
      <c r="V21" s="93">
        <f>+V17</f>
        <v>-0.63639999999999997</v>
      </c>
      <c r="W21" s="93">
        <f>-W17</f>
        <v>-0.63639999999999997</v>
      </c>
      <c r="X21" s="85" t="s">
        <v>75</v>
      </c>
      <c r="Y21" s="27">
        <f t="shared" si="7"/>
        <v>0.90509667991878084</v>
      </c>
      <c r="Z21" s="65" t="str">
        <f t="shared" si="9"/>
        <v>OK</v>
      </c>
      <c r="AA21" s="27">
        <f t="shared" si="8"/>
        <v>0.65855903304107821</v>
      </c>
      <c r="AB21" s="65" t="str">
        <f t="shared" si="10"/>
        <v>NG</v>
      </c>
    </row>
    <row r="22" spans="1:28" s="15" customFormat="1" ht="18.75" x14ac:dyDescent="0.3">
      <c r="A22" s="14"/>
      <c r="B22" s="18"/>
      <c r="C22" s="24" t="s">
        <v>5</v>
      </c>
      <c r="D22" s="24">
        <f>SUM(D15:D21)</f>
        <v>7</v>
      </c>
      <c r="E22" s="24"/>
      <c r="F22" s="24"/>
      <c r="G22" s="26"/>
      <c r="H22" s="26"/>
      <c r="I22" s="26">
        <f>SUM(I15:I21)</f>
        <v>0.505</v>
      </c>
      <c r="J22" s="26">
        <f>SUM(J15:J21)</f>
        <v>0.15999999999999986</v>
      </c>
      <c r="K22" s="26"/>
      <c r="L22" s="26"/>
      <c r="M22" s="27">
        <f>SUM(M15:M21)</f>
        <v>4.7198928571428569</v>
      </c>
      <c r="N22" s="27">
        <f t="shared" ref="N22" si="11">SUM(N15:N21)</f>
        <v>1.2721428571428575</v>
      </c>
      <c r="O22" s="27">
        <f>SUM(O15:O21)</f>
        <v>0.30810714285714286</v>
      </c>
      <c r="P22" s="29">
        <f>SUM(P15:P21)</f>
        <v>349.99999999999994</v>
      </c>
      <c r="Q22" s="30" t="str">
        <f>IF(P22=D6," OK.","NG")</f>
        <v xml:space="preserve"> OK.</v>
      </c>
      <c r="R22" s="19"/>
      <c r="U22" s="24">
        <v>7</v>
      </c>
      <c r="V22" s="93">
        <f>+V18</f>
        <v>0.63639999999999997</v>
      </c>
      <c r="W22" s="93">
        <f>-W17</f>
        <v>-0.63639999999999997</v>
      </c>
      <c r="X22" s="85" t="s">
        <v>64</v>
      </c>
      <c r="Y22" s="27">
        <f>(($E$16-E17)^2+($F$16-F17)^2)^0.5</f>
        <v>1.28</v>
      </c>
      <c r="Z22" s="65" t="str">
        <f t="shared" si="9"/>
        <v>OK</v>
      </c>
      <c r="AA22" s="27">
        <f>(($I$16-I17)^2+($J$16-J17)^2)^0.5</f>
        <v>1.0811567878897121</v>
      </c>
      <c r="AB22" s="65" t="str">
        <f t="shared" si="10"/>
        <v>OK</v>
      </c>
    </row>
    <row r="23" spans="1:28" s="15" customFormat="1" ht="18.75" x14ac:dyDescent="0.3">
      <c r="A23" s="14"/>
      <c r="B23" s="18"/>
      <c r="C23" s="18"/>
      <c r="D23" s="18"/>
      <c r="E23" s="18"/>
      <c r="F23" s="18"/>
      <c r="G23" s="18"/>
      <c r="H23" s="31" t="s">
        <v>17</v>
      </c>
      <c r="I23" s="32">
        <f>I22/D22</f>
        <v>7.2142857142857147E-2</v>
      </c>
      <c r="J23" s="33">
        <f>J22/D22</f>
        <v>2.2857142857142836E-2</v>
      </c>
      <c r="K23" s="18"/>
      <c r="L23" s="18"/>
      <c r="M23" s="18"/>
      <c r="N23" s="18"/>
      <c r="O23" s="18"/>
      <c r="P23" s="18"/>
      <c r="Q23" s="34"/>
      <c r="R23" s="19"/>
      <c r="T23" s="18"/>
      <c r="X23" s="85" t="s">
        <v>65</v>
      </c>
      <c r="Y23" s="27">
        <f>(($E$16-E18)^2+($F$16-F18)^2)^0.5</f>
        <v>0.90509667991878084</v>
      </c>
      <c r="Z23" s="65" t="str">
        <f t="shared" si="9"/>
        <v>OK</v>
      </c>
      <c r="AA23" s="27">
        <f>(($I$16-I18)^2+($J$16-J18)^2)^0.5</f>
        <v>1.082450922675019</v>
      </c>
      <c r="AB23" s="65" t="str">
        <f t="shared" si="10"/>
        <v>OK</v>
      </c>
    </row>
    <row r="24" spans="1:28" s="15" customFormat="1" ht="18.75" x14ac:dyDescent="0.3">
      <c r="A24" s="14"/>
      <c r="B24" s="18"/>
      <c r="C24" s="18"/>
      <c r="D24" s="18"/>
      <c r="E24" s="18"/>
      <c r="F24" s="18"/>
      <c r="G24" s="18"/>
      <c r="H24" s="31"/>
      <c r="I24" s="61"/>
      <c r="J24" s="62"/>
      <c r="K24" s="18"/>
      <c r="L24" s="18"/>
      <c r="M24" s="18"/>
      <c r="N24" s="18"/>
      <c r="O24" s="18"/>
      <c r="P24" s="18"/>
      <c r="Q24" s="34"/>
      <c r="R24" s="19"/>
      <c r="X24" s="85" t="s">
        <v>71</v>
      </c>
      <c r="Y24" s="27">
        <f>(($E$17-E19)^2+($F$17-F19)^2)^0.5</f>
        <v>0.90509667991878084</v>
      </c>
      <c r="Z24" s="65" t="str">
        <f t="shared" si="9"/>
        <v>OK</v>
      </c>
      <c r="AA24" s="27">
        <f>(($I$17-I19)^2+($J$17-J19)^2)^0.5</f>
        <v>0.90819876679061828</v>
      </c>
      <c r="AB24" s="65" t="str">
        <f t="shared" si="10"/>
        <v>OK</v>
      </c>
    </row>
    <row r="25" spans="1:28" s="15" customFormat="1" ht="18.75" x14ac:dyDescent="0.3">
      <c r="A25" s="37"/>
      <c r="B25" s="49" t="s">
        <v>41</v>
      </c>
      <c r="C25" s="38">
        <f>+I23</f>
        <v>7.2142857142857147E-2</v>
      </c>
      <c r="D25" s="362"/>
      <c r="E25" s="362"/>
      <c r="F25" s="362"/>
      <c r="G25" s="362"/>
      <c r="H25" s="363"/>
      <c r="I25" s="49" t="s">
        <v>13</v>
      </c>
      <c r="J25" s="50">
        <f>(I28*N22-I27*O22)/(N22*M22-O22^2)</f>
        <v>-5.0185313644226923</v>
      </c>
      <c r="K25" s="36"/>
      <c r="L25" s="36"/>
      <c r="M25" s="36"/>
      <c r="N25" s="36"/>
      <c r="O25" s="36"/>
      <c r="P25" s="18"/>
      <c r="Q25" s="18"/>
      <c r="R25" s="19"/>
      <c r="X25" s="85" t="s">
        <v>72</v>
      </c>
      <c r="Y25" s="27">
        <f>(($E$18-E20)^2+($F$18-F20)^2)^0.5</f>
        <v>0.90509667991878084</v>
      </c>
      <c r="Z25" s="65" t="str">
        <f t="shared" si="9"/>
        <v>OK</v>
      </c>
      <c r="AA25" s="27">
        <f>(($I$18-I20)^2+($J$18-J20)^2)^0.5</f>
        <v>0.77201036262475131</v>
      </c>
      <c r="AB25" s="65" t="str">
        <f t="shared" si="10"/>
        <v>NG</v>
      </c>
    </row>
    <row r="26" spans="1:28" s="15" customFormat="1" ht="18.75" x14ac:dyDescent="0.3">
      <c r="A26" s="37"/>
      <c r="B26" s="49" t="s">
        <v>42</v>
      </c>
      <c r="C26" s="38">
        <f>+J23</f>
        <v>2.2857142857142836E-2</v>
      </c>
      <c r="D26" s="362"/>
      <c r="E26" s="362"/>
      <c r="F26" s="362"/>
      <c r="G26" s="362"/>
      <c r="H26" s="363"/>
      <c r="I26" s="49" t="s">
        <v>36</v>
      </c>
      <c r="J26" s="50">
        <f>(I27*M22-I28*O22)/(N22*M22-O22^2)</f>
        <v>-5.0731367186728002</v>
      </c>
      <c r="K26" s="39"/>
      <c r="L26" s="18"/>
      <c r="M26" s="18"/>
      <c r="N26" s="18"/>
      <c r="O26" s="18"/>
      <c r="P26" s="18"/>
      <c r="Q26" s="18"/>
      <c r="R26" s="19"/>
      <c r="X26" s="85" t="s">
        <v>73</v>
      </c>
      <c r="Y26" s="27">
        <f>(($E$19-E21)^2+($F$19-F21)^2)^0.5</f>
        <v>0.90509667991878084</v>
      </c>
      <c r="Z26" s="65" t="str">
        <f t="shared" si="9"/>
        <v>OK</v>
      </c>
      <c r="AA26" s="27">
        <f>(($I$19-I21)^2+($J$19-J21)^2)^0.5</f>
        <v>0.8556430330459075</v>
      </c>
      <c r="AB26" s="65" t="str">
        <f t="shared" si="10"/>
        <v>NG</v>
      </c>
    </row>
    <row r="27" spans="1:28" s="15" customFormat="1" ht="23.25" customHeight="1" x14ac:dyDescent="0.3">
      <c r="A27" s="40"/>
      <c r="B27" s="364"/>
      <c r="C27" s="364"/>
      <c r="D27" s="364"/>
      <c r="E27" s="41">
        <f>D7</f>
        <v>0</v>
      </c>
      <c r="F27" s="41" t="s">
        <v>11</v>
      </c>
      <c r="G27" s="41">
        <f>D6*(0-J23)</f>
        <v>-7.9999999999999929</v>
      </c>
      <c r="H27" s="42" t="s">
        <v>12</v>
      </c>
      <c r="I27" s="41">
        <f>E27+G27</f>
        <v>-7.9999999999999929</v>
      </c>
      <c r="J27" s="43" t="s">
        <v>18</v>
      </c>
      <c r="K27" s="18"/>
      <c r="L27" s="18"/>
      <c r="M27" s="18"/>
      <c r="N27" s="18"/>
      <c r="O27" s="18"/>
      <c r="P27" s="18"/>
      <c r="Q27" s="18"/>
      <c r="R27" s="19"/>
      <c r="X27" s="85" t="s">
        <v>74</v>
      </c>
      <c r="Y27" s="27">
        <f>(($E$20-E21)^2+($F$20-F21)^2)^0.5</f>
        <v>1.28</v>
      </c>
      <c r="Z27" s="65" t="str">
        <f t="shared" si="9"/>
        <v>OK</v>
      </c>
      <c r="AA27" s="27">
        <f>(($I$20-I21)^2+($J$20-J21)^2)^0.5</f>
        <v>1.2557467897629682</v>
      </c>
      <c r="AB27" s="65" t="str">
        <f t="shared" si="10"/>
        <v>OK</v>
      </c>
    </row>
    <row r="28" spans="1:28" s="15" customFormat="1" ht="23.25" customHeight="1" x14ac:dyDescent="0.3">
      <c r="A28" s="40"/>
      <c r="B28" s="364"/>
      <c r="C28" s="364"/>
      <c r="D28" s="364"/>
      <c r="E28" s="44">
        <f>D8</f>
        <v>0</v>
      </c>
      <c r="F28" s="41" t="s">
        <v>11</v>
      </c>
      <c r="G28" s="41">
        <f>D6*(0-I23)</f>
        <v>-25.25</v>
      </c>
      <c r="H28" s="42" t="s">
        <v>12</v>
      </c>
      <c r="I28" s="41">
        <f>E28+G28</f>
        <v>-25.25</v>
      </c>
      <c r="J28" s="43" t="s">
        <v>18</v>
      </c>
      <c r="K28" s="18"/>
      <c r="L28" s="18"/>
      <c r="M28" s="18"/>
      <c r="N28" s="18"/>
      <c r="O28" s="18"/>
      <c r="P28" s="18"/>
      <c r="Q28" s="18"/>
      <c r="R28" s="19"/>
      <c r="X28" s="84"/>
    </row>
    <row r="29" spans="1:28" ht="24" customHeight="1" thickBot="1" x14ac:dyDescent="0.4">
      <c r="A29" s="12"/>
      <c r="B29" s="374"/>
      <c r="C29" s="374"/>
      <c r="D29" s="374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/>
    </row>
  </sheetData>
  <mergeCells count="11">
    <mergeCell ref="V13:W13"/>
    <mergeCell ref="E13:F13"/>
    <mergeCell ref="G13:H13"/>
    <mergeCell ref="I13:J13"/>
    <mergeCell ref="K13:L13"/>
    <mergeCell ref="P13:Q13"/>
    <mergeCell ref="V14:W14"/>
    <mergeCell ref="D25:H26"/>
    <mergeCell ref="B27:D27"/>
    <mergeCell ref="B28:D28"/>
    <mergeCell ref="B29:D29"/>
  </mergeCells>
  <conditionalFormatting sqref="R15">
    <cfRule type="cellIs" dxfId="279" priority="12" operator="equal">
      <formula>"NG"</formula>
    </cfRule>
  </conditionalFormatting>
  <conditionalFormatting sqref="Q15:Q18 Q21">
    <cfRule type="cellIs" dxfId="278" priority="13" operator="greaterThan">
      <formula>1+$I$8</formula>
    </cfRule>
  </conditionalFormatting>
  <conditionalFormatting sqref="Q19">
    <cfRule type="cellIs" dxfId="277" priority="11" operator="greaterThan">
      <formula>1+$I$8</formula>
    </cfRule>
  </conditionalFormatting>
  <conditionalFormatting sqref="Q20">
    <cfRule type="cellIs" dxfId="276" priority="10" operator="greaterThan">
      <formula>1+$I$8</formula>
    </cfRule>
  </conditionalFormatting>
  <conditionalFormatting sqref="Z16">
    <cfRule type="cellIs" dxfId="275" priority="9" operator="equal">
      <formula>"NG"</formula>
    </cfRule>
  </conditionalFormatting>
  <conditionalFormatting sqref="Z17:Z18">
    <cfRule type="cellIs" dxfId="274" priority="8" operator="equal">
      <formula>"NG"</formula>
    </cfRule>
  </conditionalFormatting>
  <conditionalFormatting sqref="AB16">
    <cfRule type="cellIs" dxfId="273" priority="7" operator="equal">
      <formula>"NG"</formula>
    </cfRule>
  </conditionalFormatting>
  <conditionalFormatting sqref="AB17:AB18">
    <cfRule type="cellIs" dxfId="272" priority="6" operator="equal">
      <formula>"NG"</formula>
    </cfRule>
  </conditionalFormatting>
  <conditionalFormatting sqref="Z19">
    <cfRule type="cellIs" dxfId="271" priority="5" operator="equal">
      <formula>"NG"</formula>
    </cfRule>
  </conditionalFormatting>
  <conditionalFormatting sqref="AB19">
    <cfRule type="cellIs" dxfId="270" priority="4" operator="equal">
      <formula>"NG"</formula>
    </cfRule>
  </conditionalFormatting>
  <conditionalFormatting sqref="Z20:Z27">
    <cfRule type="cellIs" dxfId="269" priority="3" operator="equal">
      <formula>"NG"</formula>
    </cfRule>
  </conditionalFormatting>
  <conditionalFormatting sqref="AB20:AB27">
    <cfRule type="cellIs" dxfId="268" priority="2" operator="equal">
      <formula>"NG"</formula>
    </cfRule>
  </conditionalFormatting>
  <conditionalFormatting sqref="R16:R21">
    <cfRule type="cellIs" dxfId="267" priority="1" operator="equal">
      <formula>"NG"</formula>
    </cfRule>
  </conditionalFormatting>
  <pageMargins left="0.43307086614173229" right="0.39370078740157483" top="0.27559055118110237" bottom="0.51181102362204722" header="0.19685039370078741" footer="0.19685039370078741"/>
  <pageSetup paperSize="9" scale="94" orientation="landscape" horizontalDpi="1200" verticalDpi="1200" r:id="rId1"/>
  <ignoredErrors>
    <ignoredError sqref="AA16:AA27" formula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31"/>
  <sheetViews>
    <sheetView zoomScaleNormal="100" zoomScaleSheetLayoutView="100" workbookViewId="0">
      <selection activeCell="AB13" sqref="AB13"/>
    </sheetView>
  </sheetViews>
  <sheetFormatPr defaultRowHeight="21" x14ac:dyDescent="0.35"/>
  <cols>
    <col min="1" max="1" width="2.5703125" style="4" customWidth="1"/>
    <col min="2" max="2" width="6.42578125" style="4" customWidth="1"/>
    <col min="3" max="3" width="8.7109375" style="4" customWidth="1"/>
    <col min="4" max="4" width="9.140625" style="4"/>
    <col min="5" max="8" width="7.7109375" style="4" customWidth="1"/>
    <col min="9" max="10" width="9" style="4" customWidth="1"/>
    <col min="11" max="11" width="7.7109375" style="4" customWidth="1"/>
    <col min="12" max="12" width="10.140625" style="4" customWidth="1"/>
    <col min="13" max="13" width="8.28515625" style="4" customWidth="1"/>
    <col min="14" max="14" width="9.140625" style="4"/>
    <col min="15" max="15" width="10.7109375" style="4" bestFit="1" customWidth="1"/>
    <col min="16" max="16" width="9.140625" style="4"/>
    <col min="17" max="17" width="11.7109375" style="4" customWidth="1"/>
    <col min="18" max="18" width="6" style="4" customWidth="1"/>
    <col min="19" max="21" width="9.140625" style="4"/>
    <col min="22" max="25" width="11.140625" style="4" customWidth="1"/>
    <col min="26" max="16384" width="9.140625" style="4"/>
  </cols>
  <sheetData>
    <row r="1" spans="1:28" ht="11.25" customHeight="1" thickBot="1" x14ac:dyDescent="0.4"/>
    <row r="2" spans="1:28" ht="23.25" x14ac:dyDescent="0.35">
      <c r="A2" s="1"/>
      <c r="B2" s="13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8" ht="23.25" x14ac:dyDescent="0.35">
      <c r="A3" s="5"/>
      <c r="B3" s="59" t="s">
        <v>38</v>
      </c>
      <c r="C3" s="58"/>
      <c r="D3" s="71">
        <v>8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6"/>
      <c r="T3" s="15"/>
    </row>
    <row r="4" spans="1:28" x14ac:dyDescent="0.35">
      <c r="A4" s="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6"/>
      <c r="T4" s="15"/>
    </row>
    <row r="5" spans="1:28" s="15" customFormat="1" ht="18.75" x14ac:dyDescent="0.3">
      <c r="A5" s="14"/>
      <c r="B5" s="16" t="s">
        <v>43</v>
      </c>
      <c r="C5" s="17"/>
      <c r="D5" s="17"/>
      <c r="E5" s="17"/>
      <c r="F5" s="18"/>
      <c r="G5" s="16" t="s">
        <v>45</v>
      </c>
      <c r="H5" s="17"/>
      <c r="I5" s="17"/>
      <c r="J5" s="17"/>
      <c r="K5" s="18"/>
      <c r="L5" s="18"/>
      <c r="M5" s="18"/>
      <c r="N5" s="18"/>
      <c r="O5" s="18"/>
      <c r="P5" s="18"/>
      <c r="Q5" s="18"/>
      <c r="R5" s="19"/>
    </row>
    <row r="6" spans="1:28" s="15" customFormat="1" ht="18.75" x14ac:dyDescent="0.3">
      <c r="A6" s="14"/>
      <c r="B6" s="18" t="s">
        <v>35</v>
      </c>
      <c r="C6" s="77" t="s">
        <v>12</v>
      </c>
      <c r="D6" s="21">
        <v>320</v>
      </c>
      <c r="E6" s="18" t="s">
        <v>15</v>
      </c>
      <c r="F6" s="18"/>
      <c r="G6" s="15" t="s">
        <v>59</v>
      </c>
      <c r="H6" s="77" t="s">
        <v>12</v>
      </c>
      <c r="I6" s="54">
        <v>0.3</v>
      </c>
      <c r="J6" s="15" t="s">
        <v>58</v>
      </c>
      <c r="K6" s="18"/>
      <c r="L6" s="18"/>
      <c r="M6" s="18"/>
      <c r="N6" s="18"/>
      <c r="O6" s="18"/>
      <c r="P6" s="18"/>
      <c r="Q6" s="18"/>
      <c r="R6" s="19"/>
    </row>
    <row r="7" spans="1:28" s="15" customFormat="1" ht="18.75" x14ac:dyDescent="0.3">
      <c r="A7" s="14"/>
      <c r="B7" s="18" t="s">
        <v>10</v>
      </c>
      <c r="C7" s="77" t="s">
        <v>12</v>
      </c>
      <c r="D7" s="21">
        <v>5</v>
      </c>
      <c r="E7" s="18" t="s">
        <v>16</v>
      </c>
      <c r="F7" s="18"/>
      <c r="G7" s="18" t="s">
        <v>44</v>
      </c>
      <c r="H7" s="77" t="s">
        <v>12</v>
      </c>
      <c r="I7" s="21">
        <v>40</v>
      </c>
      <c r="J7" s="18" t="s">
        <v>15</v>
      </c>
      <c r="K7" s="18"/>
      <c r="L7" s="18"/>
      <c r="M7" s="18"/>
      <c r="N7" s="18"/>
      <c r="O7" s="18"/>
      <c r="P7" s="18"/>
      <c r="Q7" s="18"/>
      <c r="R7" s="19"/>
    </row>
    <row r="8" spans="1:28" s="15" customFormat="1" ht="18.75" x14ac:dyDescent="0.3">
      <c r="A8" s="14"/>
      <c r="B8" s="18" t="s">
        <v>37</v>
      </c>
      <c r="C8" s="77" t="s">
        <v>12</v>
      </c>
      <c r="D8" s="21">
        <v>5</v>
      </c>
      <c r="E8" s="18" t="s">
        <v>16</v>
      </c>
      <c r="F8" s="18"/>
      <c r="G8" s="18" t="s">
        <v>48</v>
      </c>
      <c r="H8" s="77"/>
      <c r="I8" s="22">
        <v>0.1</v>
      </c>
      <c r="J8" s="18"/>
      <c r="K8" s="18"/>
      <c r="L8" s="18"/>
      <c r="M8" s="18"/>
      <c r="N8" s="18"/>
      <c r="O8" s="18"/>
      <c r="P8" s="18"/>
      <c r="Q8" s="18"/>
      <c r="R8" s="19"/>
    </row>
    <row r="9" spans="1:28" s="15" customFormat="1" ht="18.75" x14ac:dyDescent="0.3">
      <c r="A9" s="14"/>
      <c r="B9" s="18"/>
      <c r="C9" s="18"/>
      <c r="D9" s="18"/>
      <c r="E9" s="18"/>
      <c r="F9" s="18"/>
      <c r="G9" s="18" t="s">
        <v>67</v>
      </c>
      <c r="H9" s="18"/>
      <c r="J9" s="18"/>
      <c r="K9" s="18"/>
      <c r="L9" s="18"/>
      <c r="M9" s="18"/>
      <c r="N9" s="18"/>
      <c r="O9" s="18"/>
      <c r="P9" s="18"/>
      <c r="Q9" s="18"/>
      <c r="R9" s="19"/>
    </row>
    <row r="10" spans="1:28" s="15" customFormat="1" ht="18.75" x14ac:dyDescent="0.3">
      <c r="A10" s="14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28" s="15" customFormat="1" ht="18.75" x14ac:dyDescent="0.3">
      <c r="A11" s="14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9"/>
    </row>
    <row r="12" spans="1:28" s="15" customFormat="1" ht="18.75" x14ac:dyDescent="0.3">
      <c r="A12" s="14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28" s="15" customFormat="1" ht="38.25" customHeight="1" x14ac:dyDescent="0.3">
      <c r="A13" s="14"/>
      <c r="B13" s="18"/>
      <c r="C13" s="18"/>
      <c r="D13" s="18"/>
      <c r="E13" s="367" t="s">
        <v>77</v>
      </c>
      <c r="F13" s="368"/>
      <c r="G13" s="369" t="s">
        <v>78</v>
      </c>
      <c r="H13" s="370"/>
      <c r="I13" s="367" t="s">
        <v>79</v>
      </c>
      <c r="J13" s="368"/>
      <c r="K13" s="367" t="s">
        <v>80</v>
      </c>
      <c r="L13" s="368"/>
      <c r="M13" s="78" t="s">
        <v>49</v>
      </c>
      <c r="N13" s="78" t="s">
        <v>50</v>
      </c>
      <c r="O13" s="78" t="s">
        <v>51</v>
      </c>
      <c r="P13" s="371" t="s">
        <v>34</v>
      </c>
      <c r="Q13" s="371"/>
      <c r="R13" s="19"/>
      <c r="V13" s="377" t="s">
        <v>116</v>
      </c>
      <c r="W13" s="377"/>
    </row>
    <row r="14" spans="1:28" s="15" customFormat="1" ht="21.75" x14ac:dyDescent="0.3">
      <c r="A14" s="14"/>
      <c r="B14" s="18"/>
      <c r="C14" s="24" t="s">
        <v>0</v>
      </c>
      <c r="D14" s="24" t="s">
        <v>6</v>
      </c>
      <c r="E14" s="24" t="s">
        <v>1</v>
      </c>
      <c r="F14" s="24" t="s">
        <v>2</v>
      </c>
      <c r="G14" s="24" t="s">
        <v>52</v>
      </c>
      <c r="H14" s="24" t="s">
        <v>53</v>
      </c>
      <c r="I14" s="24" t="s">
        <v>3</v>
      </c>
      <c r="J14" s="24" t="s">
        <v>4</v>
      </c>
      <c r="K14" s="25" t="s">
        <v>7</v>
      </c>
      <c r="L14" s="25" t="s">
        <v>8</v>
      </c>
      <c r="M14" s="24" t="s">
        <v>54</v>
      </c>
      <c r="N14" s="24" t="s">
        <v>55</v>
      </c>
      <c r="O14" s="24" t="s">
        <v>9</v>
      </c>
      <c r="P14" s="25" t="s">
        <v>14</v>
      </c>
      <c r="Q14" s="24" t="s">
        <v>40</v>
      </c>
      <c r="R14" s="45"/>
      <c r="V14" s="103" t="s">
        <v>60</v>
      </c>
      <c r="W14" s="101"/>
      <c r="X14" s="102"/>
      <c r="Y14" s="99" t="s">
        <v>110</v>
      </c>
      <c r="Z14" s="88"/>
      <c r="AA14" s="104"/>
      <c r="AB14" s="101"/>
    </row>
    <row r="15" spans="1:28" s="15" customFormat="1" ht="18.75" x14ac:dyDescent="0.3">
      <c r="A15" s="14"/>
      <c r="B15" s="18"/>
      <c r="C15" s="24">
        <v>1</v>
      </c>
      <c r="D15" s="24">
        <v>1</v>
      </c>
      <c r="E15" s="56">
        <f>-ROUNDUP(4.5*$I$6,2)</f>
        <v>-1.35</v>
      </c>
      <c r="F15" s="56">
        <f>ROUNDUP(1.5*$I$6,2)</f>
        <v>0.45</v>
      </c>
      <c r="G15" s="72">
        <v>0</v>
      </c>
      <c r="H15" s="72">
        <v>0</v>
      </c>
      <c r="I15" s="27">
        <f>E15+G15/100</f>
        <v>-1.35</v>
      </c>
      <c r="J15" s="27">
        <f>F15+H15/100</f>
        <v>0.45</v>
      </c>
      <c r="K15" s="27">
        <f t="shared" ref="K15:L21" si="0">I15-I$24</f>
        <v>-1.2937500000000002</v>
      </c>
      <c r="L15" s="27">
        <f t="shared" si="0"/>
        <v>0.41249999999999998</v>
      </c>
      <c r="M15" s="27">
        <f>K15^2</f>
        <v>1.6737890625000005</v>
      </c>
      <c r="N15" s="27">
        <f>L15^2</f>
        <v>0.17015624999999998</v>
      </c>
      <c r="O15" s="27">
        <f>K15*L15</f>
        <v>-0.53367187500000002</v>
      </c>
      <c r="P15" s="60">
        <f>$D$6/$D$23+$J$26*K15+$J$27*L15</f>
        <v>34.721234166108289</v>
      </c>
      <c r="Q15" s="28">
        <f>+P15/$I$7</f>
        <v>0.8680308541527072</v>
      </c>
      <c r="R15" s="46" t="str">
        <f>IF(P15&lt;=$I$7*(1+$I$8)," OK","NG")</f>
        <v xml:space="preserve"> OK</v>
      </c>
      <c r="U15" s="24" t="s">
        <v>0</v>
      </c>
      <c r="V15" s="92" t="s">
        <v>1</v>
      </c>
      <c r="W15" s="92" t="s">
        <v>2</v>
      </c>
      <c r="Y15" s="105" t="s">
        <v>111</v>
      </c>
      <c r="Z15" s="105"/>
      <c r="AA15" s="105" t="s">
        <v>112</v>
      </c>
      <c r="AB15" s="106"/>
    </row>
    <row r="16" spans="1:28" s="15" customFormat="1" ht="18.75" x14ac:dyDescent="0.3">
      <c r="A16" s="14"/>
      <c r="B16" s="18"/>
      <c r="C16" s="24">
        <v>2</v>
      </c>
      <c r="D16" s="24">
        <v>1</v>
      </c>
      <c r="E16" s="63">
        <f>+E15*1.5/4.5</f>
        <v>-0.45000000000000007</v>
      </c>
      <c r="F16" s="63">
        <f>+F15</f>
        <v>0.45</v>
      </c>
      <c r="G16" s="72">
        <v>0</v>
      </c>
      <c r="H16" s="72">
        <v>30</v>
      </c>
      <c r="I16" s="27">
        <f t="shared" ref="I16:J22" si="1">E16+G16/100</f>
        <v>-0.45000000000000007</v>
      </c>
      <c r="J16" s="27">
        <f t="shared" si="1"/>
        <v>0.75</v>
      </c>
      <c r="K16" s="27">
        <f t="shared" si="0"/>
        <v>-0.39375000000000004</v>
      </c>
      <c r="L16" s="27">
        <f t="shared" si="0"/>
        <v>0.71250000000000002</v>
      </c>
      <c r="M16" s="27">
        <f t="shared" ref="M16:N22" si="2">K16^2</f>
        <v>0.15503906250000005</v>
      </c>
      <c r="N16" s="27">
        <f t="shared" si="2"/>
        <v>0.50765625000000003</v>
      </c>
      <c r="O16" s="27">
        <f t="shared" ref="O16:O22" si="3">K16*L16</f>
        <v>-0.28054687500000003</v>
      </c>
      <c r="P16" s="60">
        <f>$D$6/$D$23+$J$26*K16+$J$27*L16</f>
        <v>36.432877061995462</v>
      </c>
      <c r="Q16" s="28">
        <f t="shared" ref="Q16:Q22" si="4">+P16/$I$7</f>
        <v>0.91082192654988658</v>
      </c>
      <c r="R16" s="46" t="str">
        <f t="shared" ref="R16:R22" si="5">IF(P16&lt;=$I$7*(1+$I$8)," OK","NG")</f>
        <v xml:space="preserve"> OK</v>
      </c>
      <c r="U16" s="24">
        <v>1</v>
      </c>
      <c r="V16" s="122">
        <f>-ROUNDUP(4.5*$I$6,2)</f>
        <v>-1.35</v>
      </c>
      <c r="W16" s="122">
        <f>ROUNDUP(1.5*$I$6,2)</f>
        <v>0.45</v>
      </c>
      <c r="X16" s="64" t="s">
        <v>62</v>
      </c>
      <c r="Y16" s="27">
        <f>((E15-E16)^2+(F15-F16)^2)^0.5</f>
        <v>0.9</v>
      </c>
      <c r="Z16" s="65" t="str">
        <f>+IF(Y16&gt;=3*$I$6,"OK","NG")</f>
        <v>OK</v>
      </c>
      <c r="AA16" s="27">
        <f>((I15-I16)^2+(J15-J16)^2)^0.5</f>
        <v>0.94868329805051377</v>
      </c>
      <c r="AB16" s="65" t="str">
        <f>+IF(AA16&gt;=3*$I$6,"OK","NG")</f>
        <v>OK</v>
      </c>
    </row>
    <row r="17" spans="1:28" s="15" customFormat="1" ht="18.75" x14ac:dyDescent="0.3">
      <c r="A17" s="14"/>
      <c r="B17" s="18"/>
      <c r="C17" s="24">
        <v>3</v>
      </c>
      <c r="D17" s="24">
        <v>1</v>
      </c>
      <c r="E17" s="63">
        <f>-E16</f>
        <v>0.45000000000000007</v>
      </c>
      <c r="F17" s="63">
        <f>+F15</f>
        <v>0.45</v>
      </c>
      <c r="G17" s="72">
        <v>-10</v>
      </c>
      <c r="H17" s="72">
        <v>0</v>
      </c>
      <c r="I17" s="27">
        <f t="shared" si="1"/>
        <v>0.35000000000000009</v>
      </c>
      <c r="J17" s="27">
        <f t="shared" si="1"/>
        <v>0.45</v>
      </c>
      <c r="K17" s="27">
        <f t="shared" si="0"/>
        <v>0.40625000000000011</v>
      </c>
      <c r="L17" s="27">
        <f t="shared" si="0"/>
        <v>0.41249999999999998</v>
      </c>
      <c r="M17" s="27">
        <f t="shared" si="2"/>
        <v>0.16503906250000008</v>
      </c>
      <c r="N17" s="27">
        <f t="shared" si="2"/>
        <v>0.17015624999999998</v>
      </c>
      <c r="O17" s="27">
        <f t="shared" si="3"/>
        <v>0.16757812500000005</v>
      </c>
      <c r="P17" s="60">
        <f>$D$6/$D$23+$J$26*K17+$J$27*L17</f>
        <v>39.847107622602977</v>
      </c>
      <c r="Q17" s="28">
        <f t="shared" si="4"/>
        <v>0.99617769056507444</v>
      </c>
      <c r="R17" s="46" t="str">
        <f t="shared" si="5"/>
        <v xml:space="preserve"> OK</v>
      </c>
      <c r="U17" s="24">
        <v>2</v>
      </c>
      <c r="V17" s="93">
        <f>+V16*1.5/4.5</f>
        <v>-0.45000000000000007</v>
      </c>
      <c r="W17" s="93">
        <f>+W16</f>
        <v>0.45</v>
      </c>
      <c r="X17" s="64" t="s">
        <v>69</v>
      </c>
      <c r="Y17" s="27">
        <f>((E15-E19)^2+(F15-F19)^2)^0.5</f>
        <v>0.9</v>
      </c>
      <c r="Z17" s="65" t="str">
        <f>+IF(Y17&gt;=3*$I$6,"OK","NG")</f>
        <v>OK</v>
      </c>
      <c r="AA17" s="27">
        <f>((I15-I19)^2+(J15-J19)^2)^0.5</f>
        <v>0.9</v>
      </c>
      <c r="AB17" s="65" t="str">
        <f t="shared" ref="AB17:AB30" si="6">+IF(AA17&gt;=3*$I$6,"OK","NG")</f>
        <v>OK</v>
      </c>
    </row>
    <row r="18" spans="1:28" s="15" customFormat="1" ht="18.75" x14ac:dyDescent="0.3">
      <c r="A18" s="14"/>
      <c r="B18" s="18"/>
      <c r="C18" s="24">
        <v>4</v>
      </c>
      <c r="D18" s="24">
        <v>1</v>
      </c>
      <c r="E18" s="63">
        <f>-E15</f>
        <v>1.35</v>
      </c>
      <c r="F18" s="63">
        <f>+F15</f>
        <v>0.45</v>
      </c>
      <c r="G18" s="72">
        <v>-15</v>
      </c>
      <c r="H18" s="72">
        <v>0</v>
      </c>
      <c r="I18" s="27">
        <f t="shared" si="1"/>
        <v>1.2000000000000002</v>
      </c>
      <c r="J18" s="27">
        <f t="shared" si="1"/>
        <v>0.45</v>
      </c>
      <c r="K18" s="27">
        <f t="shared" si="0"/>
        <v>1.2562500000000001</v>
      </c>
      <c r="L18" s="27">
        <f t="shared" si="0"/>
        <v>0.41249999999999998</v>
      </c>
      <c r="M18" s="27">
        <f t="shared" si="2"/>
        <v>1.5781640625000002</v>
      </c>
      <c r="N18" s="27">
        <f t="shared" si="2"/>
        <v>0.17015624999999998</v>
      </c>
      <c r="O18" s="27">
        <f t="shared" si="3"/>
        <v>0.51820312499999999</v>
      </c>
      <c r="P18" s="60">
        <f>$D$6/$D$23+$J$26*K18+$J$27*L18</f>
        <v>42.41004435085032</v>
      </c>
      <c r="Q18" s="28">
        <f t="shared" si="4"/>
        <v>1.0602511087712581</v>
      </c>
      <c r="R18" s="46" t="str">
        <f t="shared" si="5"/>
        <v xml:space="preserve"> OK</v>
      </c>
      <c r="U18" s="24">
        <v>3</v>
      </c>
      <c r="V18" s="93">
        <f>-V17</f>
        <v>0.45000000000000007</v>
      </c>
      <c r="W18" s="93">
        <f>+W16</f>
        <v>0.45</v>
      </c>
      <c r="X18" s="64" t="s">
        <v>70</v>
      </c>
      <c r="Y18" s="27">
        <f>((E15-E20)^2+(F15-F20)^2)^0.5</f>
        <v>1.2727922061357855</v>
      </c>
      <c r="Z18" s="65" t="str">
        <f>+IF(Y18&gt;=3*$I$6,"OK","NG")</f>
        <v>OK</v>
      </c>
      <c r="AA18" s="27">
        <f>((I15-I20)^2+(J15-J20)^2)^0.5</f>
        <v>1.2727922061357855</v>
      </c>
      <c r="AB18" s="65" t="str">
        <f t="shared" si="6"/>
        <v>OK</v>
      </c>
    </row>
    <row r="19" spans="1:28" s="15" customFormat="1" ht="18.75" x14ac:dyDescent="0.3">
      <c r="A19" s="14"/>
      <c r="B19" s="18"/>
      <c r="C19" s="24">
        <v>5</v>
      </c>
      <c r="D19" s="24">
        <v>1</v>
      </c>
      <c r="E19" s="63">
        <f>-E18</f>
        <v>-1.35</v>
      </c>
      <c r="F19" s="63">
        <f>-F15</f>
        <v>-0.45</v>
      </c>
      <c r="G19" s="72">
        <v>0</v>
      </c>
      <c r="H19" s="72">
        <v>0</v>
      </c>
      <c r="I19" s="27">
        <f t="shared" si="1"/>
        <v>-1.35</v>
      </c>
      <c r="J19" s="27">
        <f t="shared" si="1"/>
        <v>-0.45</v>
      </c>
      <c r="K19" s="27">
        <f t="shared" si="0"/>
        <v>-1.2937500000000002</v>
      </c>
      <c r="L19" s="27">
        <f t="shared" si="0"/>
        <v>-0.48750000000000004</v>
      </c>
      <c r="M19" s="27">
        <f t="shared" si="2"/>
        <v>1.6737890625000005</v>
      </c>
      <c r="N19" s="27">
        <f t="shared" si="2"/>
        <v>0.23765625000000004</v>
      </c>
      <c r="O19" s="27">
        <f t="shared" si="3"/>
        <v>0.63070312500000014</v>
      </c>
      <c r="P19" s="60">
        <f t="shared" ref="P19:P21" si="7">$D$6/$D$23+$J$26*K19+$J$27*L19</f>
        <v>37.727398615232445</v>
      </c>
      <c r="Q19" s="28">
        <f t="shared" si="4"/>
        <v>0.94318496538081109</v>
      </c>
      <c r="R19" s="46" t="str">
        <f t="shared" si="5"/>
        <v xml:space="preserve"> OK</v>
      </c>
      <c r="U19" s="24">
        <v>4</v>
      </c>
      <c r="V19" s="93">
        <f>-V16</f>
        <v>1.35</v>
      </c>
      <c r="W19" s="93">
        <f>+W16</f>
        <v>0.45</v>
      </c>
      <c r="X19" s="64" t="s">
        <v>64</v>
      </c>
      <c r="Y19" s="27">
        <f>((E16-E17)^2+(F16-F17)^2)^0.5</f>
        <v>0.90000000000000013</v>
      </c>
      <c r="Z19" s="65" t="str">
        <f>+IF(Y19&gt;=3*$I$6,"OK","NG")</f>
        <v>OK</v>
      </c>
      <c r="AA19" s="27">
        <f>((I16-I17)^2+(J16-J17)^2)^0.5</f>
        <v>0.85440037453175322</v>
      </c>
      <c r="AB19" s="65" t="str">
        <f t="shared" si="6"/>
        <v>NG</v>
      </c>
    </row>
    <row r="20" spans="1:28" s="15" customFormat="1" ht="18.75" x14ac:dyDescent="0.3">
      <c r="A20" s="14"/>
      <c r="B20" s="18"/>
      <c r="C20" s="24">
        <v>6</v>
      </c>
      <c r="D20" s="24">
        <v>1</v>
      </c>
      <c r="E20" s="63">
        <f>+E16</f>
        <v>-0.45000000000000007</v>
      </c>
      <c r="F20" s="63">
        <f>-F15</f>
        <v>-0.45</v>
      </c>
      <c r="G20" s="72">
        <v>0</v>
      </c>
      <c r="H20" s="72">
        <v>0</v>
      </c>
      <c r="I20" s="27">
        <f t="shared" si="1"/>
        <v>-0.45000000000000007</v>
      </c>
      <c r="J20" s="27">
        <f t="shared" si="1"/>
        <v>-0.45</v>
      </c>
      <c r="K20" s="27">
        <f t="shared" si="0"/>
        <v>-0.39375000000000004</v>
      </c>
      <c r="L20" s="27">
        <f t="shared" si="0"/>
        <v>-0.48750000000000004</v>
      </c>
      <c r="M20" s="27">
        <f t="shared" si="2"/>
        <v>0.15503906250000005</v>
      </c>
      <c r="N20" s="27">
        <f t="shared" si="2"/>
        <v>0.23765625000000004</v>
      </c>
      <c r="O20" s="27">
        <f t="shared" si="3"/>
        <v>0.19195312500000003</v>
      </c>
      <c r="P20" s="60">
        <f t="shared" si="7"/>
        <v>40.441096327494336</v>
      </c>
      <c r="Q20" s="28">
        <f t="shared" si="4"/>
        <v>1.0110274081873585</v>
      </c>
      <c r="R20" s="46" t="str">
        <f t="shared" si="5"/>
        <v xml:space="preserve"> OK</v>
      </c>
      <c r="U20" s="24">
        <v>5</v>
      </c>
      <c r="V20" s="93">
        <f>-V19</f>
        <v>-1.35</v>
      </c>
      <c r="W20" s="93">
        <f>-W16</f>
        <v>-0.45</v>
      </c>
      <c r="X20" s="64" t="s">
        <v>82</v>
      </c>
      <c r="Y20" s="27">
        <f>((E16-E19)^2+(F16-F19)^2)^0.5</f>
        <v>1.2727922061357855</v>
      </c>
      <c r="Z20" s="65" t="str">
        <f t="shared" ref="Z20:Z28" si="8">+IF(Y20&gt;=3*$I$6,"OK","NG")</f>
        <v>OK</v>
      </c>
      <c r="AA20" s="27">
        <f>((I16-I19)^2+(J16-J19)^2)^0.5</f>
        <v>1.5</v>
      </c>
      <c r="AB20" s="65" t="str">
        <f t="shared" si="6"/>
        <v>OK</v>
      </c>
    </row>
    <row r="21" spans="1:28" s="15" customFormat="1" ht="18.75" x14ac:dyDescent="0.3">
      <c r="A21" s="14"/>
      <c r="B21" s="18"/>
      <c r="C21" s="24">
        <v>7</v>
      </c>
      <c r="D21" s="24">
        <v>1</v>
      </c>
      <c r="E21" s="63">
        <f>+E17</f>
        <v>0.45000000000000007</v>
      </c>
      <c r="F21" s="63">
        <f>-F16</f>
        <v>-0.45</v>
      </c>
      <c r="G21" s="72">
        <v>-20</v>
      </c>
      <c r="H21" s="72">
        <v>0</v>
      </c>
      <c r="I21" s="27">
        <f t="shared" si="1"/>
        <v>0.25000000000000006</v>
      </c>
      <c r="J21" s="27">
        <f t="shared" si="1"/>
        <v>-0.45</v>
      </c>
      <c r="K21" s="27">
        <f t="shared" si="0"/>
        <v>0.30625000000000008</v>
      </c>
      <c r="L21" s="27">
        <f t="shared" si="0"/>
        <v>-0.48750000000000004</v>
      </c>
      <c r="M21" s="27">
        <f t="shared" si="2"/>
        <v>9.3789062500000048E-2</v>
      </c>
      <c r="N21" s="27">
        <f t="shared" si="2"/>
        <v>0.23765625000000004</v>
      </c>
      <c r="O21" s="27">
        <f t="shared" si="3"/>
        <v>-0.14929687500000005</v>
      </c>
      <c r="P21" s="60">
        <f t="shared" si="7"/>
        <v>42.551750103698033</v>
      </c>
      <c r="Q21" s="28">
        <f t="shared" si="4"/>
        <v>1.0637937525924508</v>
      </c>
      <c r="R21" s="46" t="str">
        <f t="shared" si="5"/>
        <v xml:space="preserve"> OK</v>
      </c>
      <c r="U21" s="24">
        <v>6</v>
      </c>
      <c r="V21" s="93">
        <f>+V17</f>
        <v>-0.45000000000000007</v>
      </c>
      <c r="W21" s="93">
        <f>-W16</f>
        <v>-0.45</v>
      </c>
      <c r="X21" s="64" t="s">
        <v>88</v>
      </c>
      <c r="Y21" s="27">
        <f>((E16-E20)^2+(F16-F20)^2)^0.5</f>
        <v>0.9</v>
      </c>
      <c r="Z21" s="65" t="str">
        <f t="shared" si="8"/>
        <v>OK</v>
      </c>
      <c r="AA21" s="27">
        <f>((I16-I20)^2+(J16-J20)^2)^0.5</f>
        <v>1.2</v>
      </c>
      <c r="AB21" s="65" t="str">
        <f t="shared" si="6"/>
        <v>OK</v>
      </c>
    </row>
    <row r="22" spans="1:28" s="15" customFormat="1" ht="18.75" x14ac:dyDescent="0.3">
      <c r="A22" s="14"/>
      <c r="B22" s="18"/>
      <c r="C22" s="24">
        <v>8</v>
      </c>
      <c r="D22" s="24">
        <v>1</v>
      </c>
      <c r="E22" s="63">
        <f>+E18</f>
        <v>1.35</v>
      </c>
      <c r="F22" s="63">
        <f>-F17</f>
        <v>-0.45</v>
      </c>
      <c r="G22" s="72">
        <v>0</v>
      </c>
      <c r="H22" s="72">
        <v>0</v>
      </c>
      <c r="I22" s="27">
        <f t="shared" si="1"/>
        <v>1.35</v>
      </c>
      <c r="J22" s="27">
        <f t="shared" si="1"/>
        <v>-0.45</v>
      </c>
      <c r="K22" s="27">
        <f>I22-I$24</f>
        <v>1.40625</v>
      </c>
      <c r="L22" s="27">
        <f>J22-J$24</f>
        <v>-0.48750000000000004</v>
      </c>
      <c r="M22" s="27">
        <f t="shared" si="2"/>
        <v>1.9775390625</v>
      </c>
      <c r="N22" s="27">
        <f t="shared" si="2"/>
        <v>0.23765625000000004</v>
      </c>
      <c r="O22" s="27">
        <f t="shared" si="3"/>
        <v>-0.68554687500000011</v>
      </c>
      <c r="P22" s="60">
        <f>$D$6/$D$23+$J$26*K22+$J$27*L22</f>
        <v>45.868491752018123</v>
      </c>
      <c r="Q22" s="28">
        <f t="shared" si="4"/>
        <v>1.146712293800453</v>
      </c>
      <c r="R22" s="46" t="str">
        <f t="shared" si="5"/>
        <v>NG</v>
      </c>
      <c r="U22" s="24">
        <v>7</v>
      </c>
      <c r="V22" s="93">
        <f>+V18</f>
        <v>0.45000000000000007</v>
      </c>
      <c r="W22" s="93">
        <f>-W17</f>
        <v>-0.45</v>
      </c>
      <c r="X22" s="64" t="s">
        <v>95</v>
      </c>
      <c r="Y22" s="27">
        <f>((E16-E21)^2+(F16-F21)^2)^0.5</f>
        <v>1.2727922061357857</v>
      </c>
      <c r="Z22" s="65" t="str">
        <f t="shared" si="8"/>
        <v>OK</v>
      </c>
      <c r="AA22" s="27">
        <f>((I16-I21)^2+(J16-J21)^2)^0.5</f>
        <v>1.3892443989449805</v>
      </c>
      <c r="AB22" s="65" t="str">
        <f t="shared" si="6"/>
        <v>OK</v>
      </c>
    </row>
    <row r="23" spans="1:28" s="15" customFormat="1" ht="18.75" x14ac:dyDescent="0.3">
      <c r="A23" s="14"/>
      <c r="B23" s="18"/>
      <c r="C23" s="24" t="s">
        <v>5</v>
      </c>
      <c r="D23" s="24">
        <f>SUM(D15:D22)</f>
        <v>8</v>
      </c>
      <c r="E23" s="24"/>
      <c r="F23" s="24"/>
      <c r="G23" s="26"/>
      <c r="H23" s="26"/>
      <c r="I23" s="26">
        <f>SUM(I15:I22)</f>
        <v>-0.45000000000000018</v>
      </c>
      <c r="J23" s="26">
        <f>SUM(J15:J22)</f>
        <v>0.30000000000000021</v>
      </c>
      <c r="K23" s="26"/>
      <c r="L23" s="26"/>
      <c r="M23" s="27">
        <f>SUM(M15:M22)</f>
        <v>7.4721875000000013</v>
      </c>
      <c r="N23" s="27">
        <f t="shared" ref="N23" si="9">SUM(N15:N22)</f>
        <v>1.9687500000000004</v>
      </c>
      <c r="O23" s="27">
        <f>SUM(O15:O22)</f>
        <v>-0.14062499999999989</v>
      </c>
      <c r="P23" s="29">
        <f>SUM(P15:P22)</f>
        <v>320</v>
      </c>
      <c r="Q23" s="30" t="str">
        <f>IF(P23=D6," OK.","NG")</f>
        <v xml:space="preserve"> OK.</v>
      </c>
      <c r="R23" s="19"/>
      <c r="U23" s="24">
        <v>8</v>
      </c>
      <c r="V23" s="93">
        <f>+V19</f>
        <v>1.35</v>
      </c>
      <c r="W23" s="93">
        <f>-W18</f>
        <v>-0.45</v>
      </c>
      <c r="X23" s="64" t="s">
        <v>66</v>
      </c>
      <c r="Y23" s="27">
        <f>((E17-E18)^2+(F17-F18)^2)^0.5</f>
        <v>0.9</v>
      </c>
      <c r="Z23" s="65" t="str">
        <f t="shared" si="8"/>
        <v>OK</v>
      </c>
      <c r="AA23" s="27">
        <f>((I17-I18)^2+(J17-J18)^2)^0.5</f>
        <v>0.85000000000000009</v>
      </c>
      <c r="AB23" s="65" t="str">
        <f t="shared" si="6"/>
        <v>NG</v>
      </c>
    </row>
    <row r="24" spans="1:28" s="15" customFormat="1" ht="18.75" x14ac:dyDescent="0.3">
      <c r="A24" s="14"/>
      <c r="B24" s="18"/>
      <c r="C24" s="18"/>
      <c r="D24" s="18"/>
      <c r="E24" s="18"/>
      <c r="F24" s="18"/>
      <c r="G24" s="18"/>
      <c r="H24" s="31" t="s">
        <v>17</v>
      </c>
      <c r="I24" s="32">
        <f>I23/D23</f>
        <v>-5.6250000000000022E-2</v>
      </c>
      <c r="J24" s="33">
        <f>J23/D23</f>
        <v>3.7500000000000026E-2</v>
      </c>
      <c r="K24" s="18"/>
      <c r="L24" s="18"/>
      <c r="M24" s="18"/>
      <c r="N24" s="18"/>
      <c r="O24" s="18"/>
      <c r="P24" s="18"/>
      <c r="Q24" s="34"/>
      <c r="R24" s="19"/>
      <c r="X24" s="64" t="s">
        <v>83</v>
      </c>
      <c r="Y24" s="27">
        <f>((E17-E20)^2+(F17-F20)^2)^0.5</f>
        <v>1.2727922061357857</v>
      </c>
      <c r="Z24" s="65" t="str">
        <f t="shared" si="8"/>
        <v>OK</v>
      </c>
      <c r="AA24" s="27">
        <f>((I17-I20)^2+(J17-J20)^2)^0.5</f>
        <v>1.2041594578792296</v>
      </c>
      <c r="AB24" s="65" t="str">
        <f t="shared" si="6"/>
        <v>OK</v>
      </c>
    </row>
    <row r="25" spans="1:28" s="15" customFormat="1" ht="18.75" x14ac:dyDescent="0.3">
      <c r="A25" s="14"/>
      <c r="B25" s="18"/>
      <c r="C25" s="18"/>
      <c r="D25" s="18"/>
      <c r="E25" s="18"/>
      <c r="F25" s="18"/>
      <c r="G25" s="18"/>
      <c r="H25" s="31"/>
      <c r="I25" s="61"/>
      <c r="J25" s="62"/>
      <c r="K25" s="18"/>
      <c r="L25" s="18"/>
      <c r="M25" s="18"/>
      <c r="N25" s="18"/>
      <c r="O25" s="18"/>
      <c r="P25" s="18"/>
      <c r="Q25" s="34"/>
      <c r="R25" s="19"/>
      <c r="X25" s="64" t="s">
        <v>94</v>
      </c>
      <c r="Y25" s="27">
        <f>((E17-E21)^2+(F17-F21)^2)^0.5</f>
        <v>0.9</v>
      </c>
      <c r="Z25" s="65" t="str">
        <f t="shared" si="8"/>
        <v>OK</v>
      </c>
      <c r="AA25" s="27">
        <f>((I17-I21)^2+(J17-J21)^2)^0.5</f>
        <v>0.90553851381374173</v>
      </c>
      <c r="AB25" s="65" t="str">
        <f t="shared" si="6"/>
        <v>OK</v>
      </c>
    </row>
    <row r="26" spans="1:28" s="15" customFormat="1" ht="18.75" x14ac:dyDescent="0.3">
      <c r="A26" s="37"/>
      <c r="B26" s="49" t="s">
        <v>41</v>
      </c>
      <c r="C26" s="38">
        <f>+I24</f>
        <v>-5.6250000000000022E-2</v>
      </c>
      <c r="D26" s="362"/>
      <c r="E26" s="362"/>
      <c r="F26" s="362"/>
      <c r="G26" s="362"/>
      <c r="H26" s="363"/>
      <c r="I26" s="49" t="s">
        <v>13</v>
      </c>
      <c r="J26" s="50">
        <f>(I29*N23-I28*O23)/(N23*M23-O23^2)</f>
        <v>3.015219680290993</v>
      </c>
      <c r="K26" s="36"/>
      <c r="L26" s="36"/>
      <c r="M26" s="36"/>
      <c r="N26" s="36"/>
      <c r="O26" s="36"/>
      <c r="P26" s="18"/>
      <c r="Q26" s="18"/>
      <c r="R26" s="19"/>
      <c r="X26" s="64" t="s">
        <v>85</v>
      </c>
      <c r="Y26" s="27">
        <f>((E17-E22)^2+(F17-F22)^2)^0.5</f>
        <v>1.2727922061357855</v>
      </c>
      <c r="Z26" s="65" t="str">
        <f t="shared" si="8"/>
        <v>OK</v>
      </c>
      <c r="AA26" s="27">
        <f>((I17-I22)^2+(J17-J22)^2)^0.5</f>
        <v>1.3453624047073711</v>
      </c>
      <c r="AB26" s="65" t="str">
        <f t="shared" si="6"/>
        <v>OK</v>
      </c>
    </row>
    <row r="27" spans="1:28" s="15" customFormat="1" ht="18.75" x14ac:dyDescent="0.3">
      <c r="A27" s="37"/>
      <c r="B27" s="49" t="s">
        <v>42</v>
      </c>
      <c r="C27" s="38">
        <f>+J24</f>
        <v>3.7500000000000026E-2</v>
      </c>
      <c r="D27" s="362"/>
      <c r="E27" s="362"/>
      <c r="F27" s="362"/>
      <c r="G27" s="362"/>
      <c r="H27" s="363"/>
      <c r="I27" s="49" t="s">
        <v>36</v>
      </c>
      <c r="J27" s="50">
        <f>(I28*M23-I29*O23)/(N23*M23-O23^2)</f>
        <v>-3.34018272124906</v>
      </c>
      <c r="K27" s="39"/>
      <c r="L27" s="18"/>
      <c r="M27" s="18"/>
      <c r="N27" s="18"/>
      <c r="O27" s="18"/>
      <c r="P27" s="18"/>
      <c r="Q27" s="18"/>
      <c r="R27" s="19"/>
      <c r="X27" s="64" t="s">
        <v>89</v>
      </c>
      <c r="Y27" s="27">
        <f>((E18-E22)^2+(F18-F22)^2)^0.5</f>
        <v>0.9</v>
      </c>
      <c r="Z27" s="65" t="str">
        <f t="shared" si="8"/>
        <v>OK</v>
      </c>
      <c r="AA27" s="27">
        <f>((I18-I22)^2+(J18-J22)^2)^0.5</f>
        <v>0.91241437954473292</v>
      </c>
      <c r="AB27" s="65" t="str">
        <f t="shared" si="6"/>
        <v>OK</v>
      </c>
    </row>
    <row r="28" spans="1:28" s="15" customFormat="1" ht="23.25" customHeight="1" x14ac:dyDescent="0.3">
      <c r="A28" s="40"/>
      <c r="B28" s="364"/>
      <c r="C28" s="364"/>
      <c r="D28" s="364"/>
      <c r="E28" s="41">
        <f>D7</f>
        <v>5</v>
      </c>
      <c r="F28" s="41" t="s">
        <v>11</v>
      </c>
      <c r="G28" s="41">
        <f>D6*(0-J24)</f>
        <v>-12.000000000000009</v>
      </c>
      <c r="H28" s="42" t="s">
        <v>12</v>
      </c>
      <c r="I28" s="41">
        <f>E28+G28</f>
        <v>-7.0000000000000089</v>
      </c>
      <c r="J28" s="43" t="s">
        <v>18</v>
      </c>
      <c r="K28" s="18"/>
      <c r="L28" s="18"/>
      <c r="M28" s="18"/>
      <c r="N28" s="18"/>
      <c r="O28" s="18"/>
      <c r="P28" s="18"/>
      <c r="Q28" s="18"/>
      <c r="R28" s="19"/>
      <c r="X28" s="64" t="s">
        <v>84</v>
      </c>
      <c r="Y28" s="27">
        <f>((E19-E20)^2+(F19-F20)^2)^0.5</f>
        <v>0.9</v>
      </c>
      <c r="Z28" s="65" t="str">
        <f t="shared" si="8"/>
        <v>OK</v>
      </c>
      <c r="AA28" s="27">
        <f>((I19-I20)^2+(J19-J20)^2)^0.5</f>
        <v>0.9</v>
      </c>
      <c r="AB28" s="65" t="str">
        <f t="shared" si="6"/>
        <v>OK</v>
      </c>
    </row>
    <row r="29" spans="1:28" s="15" customFormat="1" ht="23.25" customHeight="1" x14ac:dyDescent="0.3">
      <c r="A29" s="40"/>
      <c r="B29" s="364"/>
      <c r="C29" s="364"/>
      <c r="D29" s="364"/>
      <c r="E29" s="44">
        <f>D8</f>
        <v>5</v>
      </c>
      <c r="F29" s="41" t="s">
        <v>11</v>
      </c>
      <c r="G29" s="41">
        <f>D6*(0-I24)</f>
        <v>18.000000000000007</v>
      </c>
      <c r="H29" s="42" t="s">
        <v>12</v>
      </c>
      <c r="I29" s="41">
        <f>E29+G29</f>
        <v>23.000000000000007</v>
      </c>
      <c r="J29" s="43" t="s">
        <v>18</v>
      </c>
      <c r="K29" s="18"/>
      <c r="L29" s="18"/>
      <c r="M29" s="18"/>
      <c r="N29" s="18"/>
      <c r="O29" s="18"/>
      <c r="P29" s="18"/>
      <c r="Q29" s="18"/>
      <c r="R29" s="19"/>
      <c r="X29" s="64" t="s">
        <v>74</v>
      </c>
      <c r="Y29" s="27">
        <f>((E20-E21)^2+(F20-F21)^2)^0.5</f>
        <v>0.90000000000000013</v>
      </c>
      <c r="Z29" s="65" t="str">
        <f t="shared" ref="Z29:Z30" si="10">+IF(Y29&gt;=3*$I$6,"OK","NG")</f>
        <v>OK</v>
      </c>
      <c r="AA29" s="27">
        <f>((I20-I21)^2+(J20-J21)^2)^0.5</f>
        <v>0.70000000000000018</v>
      </c>
      <c r="AB29" s="65" t="str">
        <f t="shared" si="6"/>
        <v>NG</v>
      </c>
    </row>
    <row r="30" spans="1:28" ht="24" customHeight="1" thickBot="1" x14ac:dyDescent="0.4">
      <c r="A30" s="12"/>
      <c r="B30" s="374"/>
      <c r="C30" s="374"/>
      <c r="D30" s="374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0"/>
      <c r="U30" s="15"/>
      <c r="V30" s="15"/>
      <c r="W30" s="15"/>
      <c r="X30" s="64" t="s">
        <v>86</v>
      </c>
      <c r="Y30" s="27">
        <f>((E21-E22)^2+(F21-F22)^2)^0.5</f>
        <v>0.9</v>
      </c>
      <c r="Z30" s="65" t="str">
        <f t="shared" si="10"/>
        <v>OK</v>
      </c>
      <c r="AA30" s="27">
        <f>((I21-I22)^2+(J21-J22)^2)^0.5</f>
        <v>1.1000000000000001</v>
      </c>
      <c r="AB30" s="65" t="str">
        <f t="shared" si="6"/>
        <v>OK</v>
      </c>
    </row>
    <row r="31" spans="1:28" x14ac:dyDescent="0.35">
      <c r="U31" s="15"/>
      <c r="V31" s="15"/>
      <c r="W31" s="15"/>
      <c r="X31" s="15"/>
      <c r="Y31" s="15"/>
    </row>
  </sheetData>
  <mergeCells count="10">
    <mergeCell ref="D26:H27"/>
    <mergeCell ref="B28:D28"/>
    <mergeCell ref="B29:D29"/>
    <mergeCell ref="B30:D30"/>
    <mergeCell ref="V13:W13"/>
    <mergeCell ref="E13:F13"/>
    <mergeCell ref="G13:H13"/>
    <mergeCell ref="I13:J13"/>
    <mergeCell ref="K13:L13"/>
    <mergeCell ref="P13:Q13"/>
  </mergeCells>
  <conditionalFormatting sqref="R15 Z20:Z21 Z23:Z25 Z27:Z28 Z17:Z18">
    <cfRule type="cellIs" dxfId="266" priority="13" operator="equal">
      <formula>"NG"</formula>
    </cfRule>
  </conditionalFormatting>
  <conditionalFormatting sqref="R16:R22">
    <cfRule type="cellIs" dxfId="265" priority="12" operator="equal">
      <formula>"NG"</formula>
    </cfRule>
  </conditionalFormatting>
  <conditionalFormatting sqref="Z16">
    <cfRule type="cellIs" dxfId="264" priority="11" operator="equal">
      <formula>"NG"</formula>
    </cfRule>
  </conditionalFormatting>
  <conditionalFormatting sqref="AB16">
    <cfRule type="cellIs" dxfId="263" priority="10" operator="equal">
      <formula>"NG"</formula>
    </cfRule>
  </conditionalFormatting>
  <conditionalFormatting sqref="Z19">
    <cfRule type="cellIs" dxfId="262" priority="9" operator="equal">
      <formula>"NG"</formula>
    </cfRule>
  </conditionalFormatting>
  <conditionalFormatting sqref="Q16:Q22">
    <cfRule type="cellIs" dxfId="261" priority="8" operator="greaterThan">
      <formula>1+$I$8</formula>
    </cfRule>
  </conditionalFormatting>
  <conditionalFormatting sqref="Q15">
    <cfRule type="cellIs" dxfId="260" priority="7" operator="greaterThan">
      <formula>1+$I$8</formula>
    </cfRule>
  </conditionalFormatting>
  <conditionalFormatting sqref="Z26">
    <cfRule type="cellIs" dxfId="259" priority="6" operator="equal">
      <formula>"NG"</formula>
    </cfRule>
  </conditionalFormatting>
  <conditionalFormatting sqref="Z22">
    <cfRule type="cellIs" dxfId="258" priority="5" operator="equal">
      <formula>"NG"</formula>
    </cfRule>
  </conditionalFormatting>
  <conditionalFormatting sqref="Z29:Z30">
    <cfRule type="cellIs" dxfId="257" priority="3" operator="equal">
      <formula>"NG"</formula>
    </cfRule>
  </conditionalFormatting>
  <conditionalFormatting sqref="AB17:AB30">
    <cfRule type="cellIs" dxfId="256" priority="1" operator="equal">
      <formula>"NG"</formula>
    </cfRule>
  </conditionalFormatting>
  <pageMargins left="0.43307086614173229" right="0.31496062992125984" top="0.27559055118110237" bottom="0.51181102362204722" header="0.19685039370078741" footer="0.19685039370078741"/>
  <pageSetup paperSize="9" scale="91" orientation="landscape" horizontalDpi="1200" verticalDpi="1200" r:id="rId1"/>
  <ignoredErrors>
    <ignoredError sqref="AA16:AA30" formula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32"/>
  <sheetViews>
    <sheetView tabSelected="1" zoomScaleNormal="100" zoomScaleSheetLayoutView="100" workbookViewId="0">
      <selection activeCell="AC14" sqref="AC14"/>
    </sheetView>
  </sheetViews>
  <sheetFormatPr defaultRowHeight="21" x14ac:dyDescent="0.35"/>
  <cols>
    <col min="1" max="1" width="2.5703125" style="4" customWidth="1"/>
    <col min="2" max="2" width="6.42578125" style="4" customWidth="1"/>
    <col min="3" max="3" width="8.7109375" style="4" customWidth="1"/>
    <col min="4" max="4" width="9.140625" style="4"/>
    <col min="5" max="8" width="7.7109375" style="4" customWidth="1"/>
    <col min="9" max="10" width="9" style="4" customWidth="1"/>
    <col min="11" max="11" width="7.7109375" style="4" customWidth="1"/>
    <col min="12" max="12" width="10.140625" style="4" customWidth="1"/>
    <col min="13" max="13" width="8.28515625" style="4" customWidth="1"/>
    <col min="14" max="14" width="9.140625" style="4"/>
    <col min="15" max="15" width="10.7109375" style="4" bestFit="1" customWidth="1"/>
    <col min="16" max="16" width="9.140625" style="4"/>
    <col min="17" max="17" width="11.7109375" style="4" customWidth="1"/>
    <col min="18" max="18" width="6" style="4" customWidth="1"/>
    <col min="19" max="21" width="9.140625" style="4"/>
    <col min="22" max="23" width="11.140625" style="4" customWidth="1"/>
    <col min="24" max="28" width="8.140625" style="4" customWidth="1"/>
    <col min="29" max="16384" width="9.140625" style="4"/>
  </cols>
  <sheetData>
    <row r="1" spans="1:28" ht="11.25" customHeight="1" thickBot="1" x14ac:dyDescent="0.4"/>
    <row r="2" spans="1:28" ht="23.25" x14ac:dyDescent="0.35">
      <c r="A2" s="1"/>
      <c r="B2" s="13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8" ht="23.25" x14ac:dyDescent="0.35">
      <c r="A3" s="5"/>
      <c r="B3" s="59" t="s">
        <v>38</v>
      </c>
      <c r="C3" s="58"/>
      <c r="D3" s="71">
        <v>8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6"/>
      <c r="T3" s="15"/>
    </row>
    <row r="4" spans="1:28" x14ac:dyDescent="0.35">
      <c r="A4" s="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6"/>
      <c r="T4" s="15"/>
    </row>
    <row r="5" spans="1:28" s="15" customFormat="1" ht="18.75" x14ac:dyDescent="0.3">
      <c r="A5" s="14"/>
      <c r="B5" s="16" t="s">
        <v>43</v>
      </c>
      <c r="C5" s="17"/>
      <c r="D5" s="17"/>
      <c r="E5" s="17"/>
      <c r="F5" s="18"/>
      <c r="G5" s="16" t="s">
        <v>45</v>
      </c>
      <c r="H5" s="17"/>
      <c r="I5" s="17"/>
      <c r="J5" s="17"/>
      <c r="K5" s="18"/>
      <c r="L5" s="18"/>
      <c r="M5" s="18"/>
      <c r="N5" s="18"/>
      <c r="O5" s="18"/>
      <c r="P5" s="18"/>
      <c r="Q5" s="18"/>
      <c r="R5" s="19"/>
    </row>
    <row r="6" spans="1:28" s="15" customFormat="1" ht="18.75" x14ac:dyDescent="0.3">
      <c r="A6" s="14"/>
      <c r="B6" s="18" t="s">
        <v>35</v>
      </c>
      <c r="C6" s="67" t="s">
        <v>12</v>
      </c>
      <c r="D6" s="54">
        <v>209.85</v>
      </c>
      <c r="E6" s="18" t="s">
        <v>15</v>
      </c>
      <c r="F6" s="18"/>
      <c r="G6" s="15" t="s">
        <v>59</v>
      </c>
      <c r="H6" s="67" t="s">
        <v>12</v>
      </c>
      <c r="I6" s="54">
        <v>0.3</v>
      </c>
      <c r="J6" s="15" t="s">
        <v>58</v>
      </c>
      <c r="K6" s="18"/>
      <c r="L6" s="18"/>
      <c r="M6" s="18"/>
      <c r="N6" s="18"/>
      <c r="O6" s="18"/>
      <c r="P6" s="18"/>
      <c r="Q6" s="18"/>
      <c r="R6" s="19"/>
    </row>
    <row r="7" spans="1:28" s="15" customFormat="1" ht="18.75" x14ac:dyDescent="0.3">
      <c r="A7" s="14"/>
      <c r="B7" s="18" t="s">
        <v>10</v>
      </c>
      <c r="C7" s="67" t="s">
        <v>12</v>
      </c>
      <c r="D7" s="21">
        <v>5</v>
      </c>
      <c r="E7" s="18" t="s">
        <v>16</v>
      </c>
      <c r="F7" s="18"/>
      <c r="G7" s="18" t="s">
        <v>44</v>
      </c>
      <c r="H7" s="67" t="s">
        <v>12</v>
      </c>
      <c r="I7" s="21">
        <v>40</v>
      </c>
      <c r="J7" s="18" t="s">
        <v>15</v>
      </c>
      <c r="K7" s="18"/>
      <c r="L7" s="18"/>
      <c r="M7" s="18"/>
      <c r="N7" s="18"/>
      <c r="O7" s="18"/>
      <c r="P7" s="18"/>
      <c r="Q7" s="18"/>
      <c r="R7" s="19"/>
    </row>
    <row r="8" spans="1:28" s="15" customFormat="1" ht="18.75" x14ac:dyDescent="0.3">
      <c r="A8" s="14"/>
      <c r="B8" s="18" t="s">
        <v>37</v>
      </c>
      <c r="C8" s="67" t="s">
        <v>12</v>
      </c>
      <c r="D8" s="21">
        <v>10</v>
      </c>
      <c r="E8" s="18" t="s">
        <v>16</v>
      </c>
      <c r="F8" s="18"/>
      <c r="G8" s="18" t="s">
        <v>48</v>
      </c>
      <c r="H8" s="67"/>
      <c r="I8" s="22">
        <v>0.1</v>
      </c>
      <c r="J8" s="18"/>
      <c r="K8" s="18"/>
      <c r="L8" s="18"/>
      <c r="M8" s="18"/>
      <c r="N8" s="18"/>
      <c r="O8" s="18"/>
      <c r="P8" s="18"/>
      <c r="Q8" s="18"/>
      <c r="R8" s="19"/>
    </row>
    <row r="9" spans="1:28" s="15" customFormat="1" ht="18.75" x14ac:dyDescent="0.3">
      <c r="A9" s="14"/>
      <c r="F9" s="18"/>
      <c r="G9" s="18" t="s">
        <v>67</v>
      </c>
      <c r="H9" s="18"/>
      <c r="J9" s="18"/>
      <c r="K9" s="18"/>
      <c r="L9" s="18"/>
      <c r="M9" s="18"/>
      <c r="N9" s="18"/>
      <c r="O9" s="18"/>
      <c r="P9" s="18"/>
      <c r="Q9" s="18"/>
      <c r="R9" s="19"/>
    </row>
    <row r="10" spans="1:28" s="15" customFormat="1" ht="18.75" x14ac:dyDescent="0.3">
      <c r="A10" s="14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28" s="15" customFormat="1" ht="18.75" x14ac:dyDescent="0.3">
      <c r="A11" s="14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9"/>
    </row>
    <row r="12" spans="1:28" s="15" customFormat="1" ht="18.75" x14ac:dyDescent="0.3">
      <c r="A12" s="14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28" s="15" customFormat="1" ht="38.25" customHeight="1" x14ac:dyDescent="0.3">
      <c r="A13" s="14"/>
      <c r="B13" s="18"/>
      <c r="C13" s="18"/>
      <c r="D13" s="18"/>
      <c r="E13" s="367" t="s">
        <v>77</v>
      </c>
      <c r="F13" s="368"/>
      <c r="G13" s="369" t="s">
        <v>78</v>
      </c>
      <c r="H13" s="370"/>
      <c r="I13" s="367" t="s">
        <v>79</v>
      </c>
      <c r="J13" s="368"/>
      <c r="K13" s="367" t="s">
        <v>80</v>
      </c>
      <c r="L13" s="368"/>
      <c r="M13" s="68" t="s">
        <v>49</v>
      </c>
      <c r="N13" s="68" t="s">
        <v>50</v>
      </c>
      <c r="O13" s="68" t="s">
        <v>51</v>
      </c>
      <c r="P13" s="371" t="s">
        <v>34</v>
      </c>
      <c r="Q13" s="371"/>
      <c r="R13" s="19"/>
      <c r="V13" s="377" t="s">
        <v>115</v>
      </c>
      <c r="W13" s="377"/>
    </row>
    <row r="14" spans="1:28" s="15" customFormat="1" ht="21.75" x14ac:dyDescent="0.3">
      <c r="A14" s="14"/>
      <c r="B14" s="18"/>
      <c r="C14" s="24" t="s">
        <v>0</v>
      </c>
      <c r="D14" s="24" t="s">
        <v>6</v>
      </c>
      <c r="E14" s="24" t="s">
        <v>1</v>
      </c>
      <c r="F14" s="24" t="s">
        <v>2</v>
      </c>
      <c r="G14" s="24" t="s">
        <v>52</v>
      </c>
      <c r="H14" s="24" t="s">
        <v>53</v>
      </c>
      <c r="I14" s="24" t="s">
        <v>3</v>
      </c>
      <c r="J14" s="24" t="s">
        <v>4</v>
      </c>
      <c r="K14" s="25" t="s">
        <v>7</v>
      </c>
      <c r="L14" s="25" t="s">
        <v>8</v>
      </c>
      <c r="M14" s="24" t="s">
        <v>54</v>
      </c>
      <c r="N14" s="24" t="s">
        <v>55</v>
      </c>
      <c r="O14" s="24" t="s">
        <v>9</v>
      </c>
      <c r="P14" s="25" t="s">
        <v>14</v>
      </c>
      <c r="Q14" s="24" t="s">
        <v>40</v>
      </c>
      <c r="R14" s="45"/>
      <c r="V14" s="103" t="s">
        <v>60</v>
      </c>
      <c r="W14" s="101"/>
      <c r="X14" s="102"/>
      <c r="Y14" s="99" t="s">
        <v>110</v>
      </c>
      <c r="Z14" s="88"/>
      <c r="AA14" s="104"/>
      <c r="AB14" s="101"/>
    </row>
    <row r="15" spans="1:28" s="15" customFormat="1" ht="18.75" x14ac:dyDescent="0.3">
      <c r="A15" s="14"/>
      <c r="B15" s="18"/>
      <c r="C15" s="24">
        <v>1</v>
      </c>
      <c r="D15" s="24">
        <v>1</v>
      </c>
      <c r="E15" s="56">
        <v>-1.3</v>
      </c>
      <c r="F15" s="56">
        <v>0.65</v>
      </c>
      <c r="G15" s="72">
        <v>10</v>
      </c>
      <c r="H15" s="72">
        <v>0</v>
      </c>
      <c r="I15" s="27">
        <f>E15+G15/100</f>
        <v>-1.2</v>
      </c>
      <c r="J15" s="27">
        <f>F15+H15/100</f>
        <v>0.65</v>
      </c>
      <c r="K15" s="27">
        <f t="shared" ref="K15:L18" si="0">I15-I$24</f>
        <v>-1.2250000000000001</v>
      </c>
      <c r="L15" s="27">
        <f t="shared" si="0"/>
        <v>0.63749999999999996</v>
      </c>
      <c r="M15" s="27">
        <f>K15^2</f>
        <v>1.5006250000000003</v>
      </c>
      <c r="N15" s="27">
        <f>L15^2</f>
        <v>0.40640624999999997</v>
      </c>
      <c r="O15" s="27">
        <f>K15*L15</f>
        <v>-0.78093749999999995</v>
      </c>
      <c r="P15" s="60">
        <f>$D$6/$D$23+$J$26*K15+$J$27*L15</f>
        <v>26.043615860110791</v>
      </c>
      <c r="Q15" s="28">
        <f>+P15/$I$7</f>
        <v>0.65109039650276979</v>
      </c>
      <c r="R15" s="46" t="str">
        <f>IF(P15&lt;=$I$7*(1+$I$8)," OK","NG")</f>
        <v xml:space="preserve"> OK</v>
      </c>
      <c r="U15" s="24" t="s">
        <v>0</v>
      </c>
      <c r="V15" s="92" t="s">
        <v>1</v>
      </c>
      <c r="W15" s="92" t="s">
        <v>2</v>
      </c>
      <c r="Y15" s="105" t="s">
        <v>111</v>
      </c>
      <c r="Z15" s="105"/>
      <c r="AA15" s="105" t="s">
        <v>112</v>
      </c>
      <c r="AB15" s="106"/>
    </row>
    <row r="16" spans="1:28" s="15" customFormat="1" ht="18.75" x14ac:dyDescent="0.3">
      <c r="A16" s="14"/>
      <c r="B16" s="18"/>
      <c r="C16" s="24">
        <v>2</v>
      </c>
      <c r="D16" s="24">
        <v>1</v>
      </c>
      <c r="E16" s="63">
        <v>0</v>
      </c>
      <c r="F16" s="63">
        <f>+F15</f>
        <v>0.65</v>
      </c>
      <c r="G16" s="72">
        <v>5</v>
      </c>
      <c r="H16" s="72">
        <v>0</v>
      </c>
      <c r="I16" s="27">
        <f t="shared" ref="I16:I22" si="1">E16+G16/100</f>
        <v>0.05</v>
      </c>
      <c r="J16" s="27">
        <f t="shared" ref="J16:J22" si="2">F16+H16/100</f>
        <v>0.65</v>
      </c>
      <c r="K16" s="27">
        <f t="shared" si="0"/>
        <v>2.4999999999999953E-2</v>
      </c>
      <c r="L16" s="27">
        <f t="shared" si="0"/>
        <v>0.63749999999999996</v>
      </c>
      <c r="M16" s="27">
        <f t="shared" ref="M16:N22" si="3">K16^2</f>
        <v>6.2499999999999763E-4</v>
      </c>
      <c r="N16" s="27">
        <f t="shared" si="3"/>
        <v>0.40640624999999997</v>
      </c>
      <c r="O16" s="27">
        <f t="shared" ref="O16:O22" si="4">K16*L16</f>
        <v>1.5937499999999969E-2</v>
      </c>
      <c r="P16" s="60">
        <f>$D$6/$D$23+$J$26*K16+$J$27*L16</f>
        <v>26.829252842572192</v>
      </c>
      <c r="Q16" s="28">
        <f t="shared" ref="Q16:Q22" si="5">+P16/$I$7</f>
        <v>0.67073132106430478</v>
      </c>
      <c r="R16" s="46" t="str">
        <f t="shared" ref="R16:R22" si="6">IF(P16&lt;=$I$7*(1+$I$8)," OK","NG")</f>
        <v xml:space="preserve"> OK</v>
      </c>
      <c r="U16" s="24">
        <v>1</v>
      </c>
      <c r="V16" s="122">
        <f>-ROUNDUP(3*(2^0.5)*$I$6,2)</f>
        <v>-1.28</v>
      </c>
      <c r="W16" s="122">
        <f>ROUNDUP(1.5*(2^0.5)*$I$6,2)</f>
        <v>0.64</v>
      </c>
      <c r="X16" s="64" t="s">
        <v>62</v>
      </c>
      <c r="Y16" s="27">
        <f>((E15-E16)^2+(F15-F16)^2)^0.5</f>
        <v>1.3</v>
      </c>
      <c r="Z16" s="65" t="str">
        <f>+IF(Y16&gt;=3*$I$6,"OK","NG")</f>
        <v>OK</v>
      </c>
      <c r="AA16" s="27">
        <f>((I15-I16)^2+(J15-J16)^2)^0.5</f>
        <v>1.25</v>
      </c>
      <c r="AB16" s="65" t="str">
        <f>+IF(AA16&gt;=3*$I$6,"OK","NG")</f>
        <v>OK</v>
      </c>
    </row>
    <row r="17" spans="1:28" s="15" customFormat="1" ht="18.75" x14ac:dyDescent="0.3">
      <c r="A17" s="14"/>
      <c r="B17" s="18"/>
      <c r="C17" s="24">
        <v>3</v>
      </c>
      <c r="D17" s="24">
        <v>1</v>
      </c>
      <c r="E17" s="63">
        <f>-E15</f>
        <v>1.3</v>
      </c>
      <c r="F17" s="63">
        <f>+F15</f>
        <v>0.65</v>
      </c>
      <c r="G17" s="72">
        <v>5</v>
      </c>
      <c r="H17" s="72">
        <v>0</v>
      </c>
      <c r="I17" s="27">
        <f t="shared" si="1"/>
        <v>1.35</v>
      </c>
      <c r="J17" s="27">
        <f t="shared" si="2"/>
        <v>0.65</v>
      </c>
      <c r="K17" s="27">
        <f t="shared" si="0"/>
        <v>1.325</v>
      </c>
      <c r="L17" s="27">
        <f t="shared" si="0"/>
        <v>0.63749999999999996</v>
      </c>
      <c r="M17" s="27">
        <f t="shared" si="3"/>
        <v>1.755625</v>
      </c>
      <c r="N17" s="27">
        <f t="shared" si="3"/>
        <v>0.40640624999999997</v>
      </c>
      <c r="O17" s="27">
        <f t="shared" si="4"/>
        <v>0.84468749999999992</v>
      </c>
      <c r="P17" s="60">
        <f>$D$6/$D$23+$J$26*K17+$J$27*L17</f>
        <v>27.646315304332049</v>
      </c>
      <c r="Q17" s="28">
        <f t="shared" si="5"/>
        <v>0.69115788260830124</v>
      </c>
      <c r="R17" s="46" t="str">
        <f t="shared" si="6"/>
        <v xml:space="preserve"> OK</v>
      </c>
      <c r="U17" s="24">
        <v>2</v>
      </c>
      <c r="V17" s="93">
        <v>0</v>
      </c>
      <c r="W17" s="93">
        <f>+W16</f>
        <v>0.64</v>
      </c>
      <c r="X17" s="64" t="s">
        <v>68</v>
      </c>
      <c r="Y17" s="27">
        <f>((E15-E18)^2+(F15-F18)^2)^0.5</f>
        <v>0.91923881554251186</v>
      </c>
      <c r="Z17" s="65" t="str">
        <f>+IF(Y17&gt;=3*$I$6,"OK","NG")</f>
        <v>OK</v>
      </c>
      <c r="AA17" s="27">
        <f>((I15-I18)^2+(J15-J18)^2)^0.5</f>
        <v>0.82006097334283623</v>
      </c>
      <c r="AB17" s="65" t="str">
        <f t="shared" ref="AB17:AB28" si="7">+IF(AA17&gt;=3*$I$6,"OK","NG")</f>
        <v>NG</v>
      </c>
    </row>
    <row r="18" spans="1:28" s="15" customFormat="1" ht="18.75" x14ac:dyDescent="0.3">
      <c r="A18" s="14"/>
      <c r="B18" s="18"/>
      <c r="C18" s="24">
        <v>4</v>
      </c>
      <c r="D18" s="24">
        <v>1</v>
      </c>
      <c r="E18" s="63">
        <f>0.5*E15</f>
        <v>-0.65</v>
      </c>
      <c r="F18" s="63">
        <v>0</v>
      </c>
      <c r="G18" s="72">
        <v>-5</v>
      </c>
      <c r="H18" s="72">
        <v>0</v>
      </c>
      <c r="I18" s="27">
        <f t="shared" si="1"/>
        <v>-0.70000000000000007</v>
      </c>
      <c r="J18" s="27">
        <f t="shared" si="2"/>
        <v>0</v>
      </c>
      <c r="K18" s="27">
        <f t="shared" si="0"/>
        <v>-0.72500000000000009</v>
      </c>
      <c r="L18" s="27">
        <f t="shared" si="0"/>
        <v>-1.2500000000000039E-2</v>
      </c>
      <c r="M18" s="27">
        <f t="shared" si="3"/>
        <v>0.52562500000000012</v>
      </c>
      <c r="N18" s="27">
        <f t="shared" si="3"/>
        <v>1.5625000000000098E-4</v>
      </c>
      <c r="O18" s="27">
        <f t="shared" si="4"/>
        <v>9.0625000000000289E-3</v>
      </c>
      <c r="P18" s="60">
        <f>$D$6/$D$23+$J$26*K18+$J$27*L18</f>
        <v>25.764163097173896</v>
      </c>
      <c r="Q18" s="28">
        <f t="shared" si="5"/>
        <v>0.64410407742934739</v>
      </c>
      <c r="R18" s="46" t="str">
        <f t="shared" si="6"/>
        <v xml:space="preserve"> OK</v>
      </c>
      <c r="U18" s="24">
        <v>3</v>
      </c>
      <c r="V18" s="93">
        <f>-V16</f>
        <v>1.28</v>
      </c>
      <c r="W18" s="93">
        <f>+W16</f>
        <v>0.64</v>
      </c>
      <c r="X18" s="64" t="s">
        <v>64</v>
      </c>
      <c r="Y18" s="27">
        <f>((E16-E17)^2+(F16-F17)^2)^0.5</f>
        <v>1.3</v>
      </c>
      <c r="Z18" s="65" t="str">
        <f>+IF(Y18&gt;=3*$I$6,"OK","NG")</f>
        <v>OK</v>
      </c>
      <c r="AA18" s="27">
        <f>((I16-I17)^2+(J16-J17)^2)^0.5</f>
        <v>1.3</v>
      </c>
      <c r="AB18" s="65" t="str">
        <f t="shared" si="7"/>
        <v>OK</v>
      </c>
    </row>
    <row r="19" spans="1:28" s="15" customFormat="1" ht="18.75" x14ac:dyDescent="0.3">
      <c r="A19" s="14"/>
      <c r="B19" s="18"/>
      <c r="C19" s="24">
        <v>5</v>
      </c>
      <c r="D19" s="24">
        <v>1</v>
      </c>
      <c r="E19" s="63">
        <f>-E18</f>
        <v>0.65</v>
      </c>
      <c r="F19" s="63">
        <f>+F18</f>
        <v>0</v>
      </c>
      <c r="G19" s="72">
        <v>-10</v>
      </c>
      <c r="H19" s="72">
        <v>10</v>
      </c>
      <c r="I19" s="27">
        <f t="shared" si="1"/>
        <v>0.55000000000000004</v>
      </c>
      <c r="J19" s="27">
        <f t="shared" si="2"/>
        <v>0.1</v>
      </c>
      <c r="K19" s="27">
        <f t="shared" ref="K19:K21" si="8">I19-I$24</f>
        <v>0.52500000000000002</v>
      </c>
      <c r="L19" s="27">
        <f t="shared" ref="L19:L21" si="9">J19-J$24</f>
        <v>8.7499999999999967E-2</v>
      </c>
      <c r="M19" s="27">
        <f t="shared" ref="M19:M21" si="10">K19^2</f>
        <v>0.27562500000000001</v>
      </c>
      <c r="N19" s="27">
        <f t="shared" ref="N19:N21" si="11">L19^2</f>
        <v>7.6562499999999938E-3</v>
      </c>
      <c r="O19" s="27">
        <f t="shared" ref="O19:O21" si="12">K19*L19</f>
        <v>4.5937499999999985E-2</v>
      </c>
      <c r="P19" s="60">
        <f t="shared" ref="P19:P21" si="13">$D$6/$D$23+$J$26*K19+$J$27*L19</f>
        <v>26.641139703623214</v>
      </c>
      <c r="Q19" s="28">
        <f t="shared" si="5"/>
        <v>0.66602849259058039</v>
      </c>
      <c r="R19" s="46" t="str">
        <f t="shared" si="6"/>
        <v xml:space="preserve"> OK</v>
      </c>
      <c r="U19" s="24">
        <v>4</v>
      </c>
      <c r="V19" s="93">
        <f>0.5*V16</f>
        <v>-0.64</v>
      </c>
      <c r="W19" s="93">
        <v>0</v>
      </c>
      <c r="X19" s="64" t="s">
        <v>65</v>
      </c>
      <c r="Y19" s="27">
        <f>((E16-E18)^2+(F16-F18)^2)^0.5</f>
        <v>0.91923881554251186</v>
      </c>
      <c r="Z19" s="65" t="str">
        <f>+IF(Y19&gt;=3*$I$6,"OK","NG")</f>
        <v>OK</v>
      </c>
      <c r="AA19" s="27">
        <f>((I16-I18)^2+(J16-J18)^2)^0.5</f>
        <v>0.99247166206396054</v>
      </c>
      <c r="AB19" s="65" t="str">
        <f t="shared" si="7"/>
        <v>OK</v>
      </c>
    </row>
    <row r="20" spans="1:28" s="15" customFormat="1" ht="18.75" x14ac:dyDescent="0.3">
      <c r="A20" s="14"/>
      <c r="B20" s="18"/>
      <c r="C20" s="24">
        <v>6</v>
      </c>
      <c r="D20" s="24">
        <v>1</v>
      </c>
      <c r="E20" s="63">
        <f>+E15</f>
        <v>-1.3</v>
      </c>
      <c r="F20" s="63">
        <f>-F15</f>
        <v>-0.65</v>
      </c>
      <c r="G20" s="72">
        <v>5</v>
      </c>
      <c r="H20" s="72">
        <v>0</v>
      </c>
      <c r="I20" s="27">
        <f t="shared" si="1"/>
        <v>-1.25</v>
      </c>
      <c r="J20" s="27">
        <f t="shared" si="2"/>
        <v>-0.65</v>
      </c>
      <c r="K20" s="27">
        <f t="shared" si="8"/>
        <v>-1.2750000000000001</v>
      </c>
      <c r="L20" s="27">
        <f t="shared" si="9"/>
        <v>-0.66250000000000009</v>
      </c>
      <c r="M20" s="27">
        <f t="shared" si="10"/>
        <v>1.6256250000000003</v>
      </c>
      <c r="N20" s="27">
        <f t="shared" si="11"/>
        <v>0.43890625000000011</v>
      </c>
      <c r="O20" s="27">
        <f t="shared" si="12"/>
        <v>0.84468750000000015</v>
      </c>
      <c r="P20" s="60">
        <f t="shared" si="13"/>
        <v>24.824775268969425</v>
      </c>
      <c r="Q20" s="28">
        <f t="shared" si="5"/>
        <v>0.62061938172423559</v>
      </c>
      <c r="R20" s="46" t="str">
        <f t="shared" si="6"/>
        <v xml:space="preserve"> OK</v>
      </c>
      <c r="U20" s="24">
        <v>5</v>
      </c>
      <c r="V20" s="93">
        <f>-V19</f>
        <v>0.64</v>
      </c>
      <c r="W20" s="93">
        <f>+W19</f>
        <v>0</v>
      </c>
      <c r="X20" s="64" t="s">
        <v>82</v>
      </c>
      <c r="Y20" s="27">
        <f>((E16-E19)^2+(F16-F19)^2)^0.5</f>
        <v>0.91923881554251186</v>
      </c>
      <c r="Z20" s="65" t="str">
        <f t="shared" ref="Z20:Z28" si="14">+IF(Y20&gt;=3*$I$6,"OK","NG")</f>
        <v>OK</v>
      </c>
      <c r="AA20" s="27">
        <f>((I16-I19)^2+(J16-J19)^2)^0.5</f>
        <v>0.7433034373659253</v>
      </c>
      <c r="AB20" s="65" t="str">
        <f t="shared" si="7"/>
        <v>NG</v>
      </c>
    </row>
    <row r="21" spans="1:28" s="15" customFormat="1" ht="18.75" x14ac:dyDescent="0.3">
      <c r="A21" s="14"/>
      <c r="B21" s="18"/>
      <c r="C21" s="24">
        <v>7</v>
      </c>
      <c r="D21" s="24">
        <v>1</v>
      </c>
      <c r="E21" s="63">
        <f>+E16</f>
        <v>0</v>
      </c>
      <c r="F21" s="63">
        <f>-F16</f>
        <v>-0.65</v>
      </c>
      <c r="G21" s="72">
        <v>5</v>
      </c>
      <c r="H21" s="72">
        <v>0</v>
      </c>
      <c r="I21" s="27">
        <f t="shared" si="1"/>
        <v>0.05</v>
      </c>
      <c r="J21" s="27">
        <f t="shared" si="2"/>
        <v>-0.65</v>
      </c>
      <c r="K21" s="27">
        <f t="shared" si="8"/>
        <v>2.4999999999999953E-2</v>
      </c>
      <c r="L21" s="27">
        <f t="shared" si="9"/>
        <v>-0.66250000000000009</v>
      </c>
      <c r="M21" s="27">
        <f t="shared" si="10"/>
        <v>6.2499999999999763E-4</v>
      </c>
      <c r="N21" s="27">
        <f t="shared" si="11"/>
        <v>0.43890625000000011</v>
      </c>
      <c r="O21" s="27">
        <f t="shared" si="12"/>
        <v>-1.656249999999997E-2</v>
      </c>
      <c r="P21" s="60">
        <f t="shared" si="13"/>
        <v>25.641837730729282</v>
      </c>
      <c r="Q21" s="28">
        <f t="shared" si="5"/>
        <v>0.64104594326823205</v>
      </c>
      <c r="R21" s="46" t="str">
        <f t="shared" si="6"/>
        <v xml:space="preserve"> OK</v>
      </c>
      <c r="U21" s="24">
        <v>6</v>
      </c>
      <c r="V21" s="93">
        <f>+V16</f>
        <v>-1.28</v>
      </c>
      <c r="W21" s="93">
        <f>-W16</f>
        <v>-0.64</v>
      </c>
      <c r="X21" s="64" t="s">
        <v>71</v>
      </c>
      <c r="Y21" s="27">
        <f>((E17-E19)^2+(F17-F19)^2)^0.5</f>
        <v>0.91923881554251186</v>
      </c>
      <c r="Z21" s="65" t="str">
        <f t="shared" si="14"/>
        <v>OK</v>
      </c>
      <c r="AA21" s="27">
        <f>((I17-I19)^2+(J17-J19)^2)^0.5</f>
        <v>0.97082439194738002</v>
      </c>
      <c r="AB21" s="65" t="str">
        <f t="shared" si="7"/>
        <v>OK</v>
      </c>
    </row>
    <row r="22" spans="1:28" s="15" customFormat="1" ht="18.75" x14ac:dyDescent="0.3">
      <c r="A22" s="14"/>
      <c r="B22" s="18"/>
      <c r="C22" s="24">
        <v>8</v>
      </c>
      <c r="D22" s="24">
        <v>1</v>
      </c>
      <c r="E22" s="63">
        <f>+E17</f>
        <v>1.3</v>
      </c>
      <c r="F22" s="63">
        <f>-F17</f>
        <v>-0.65</v>
      </c>
      <c r="G22" s="72">
        <v>5</v>
      </c>
      <c r="H22" s="72">
        <v>0</v>
      </c>
      <c r="I22" s="27">
        <f t="shared" si="1"/>
        <v>1.35</v>
      </c>
      <c r="J22" s="27">
        <f t="shared" si="2"/>
        <v>-0.65</v>
      </c>
      <c r="K22" s="27">
        <f>I22-I$24</f>
        <v>1.325</v>
      </c>
      <c r="L22" s="27">
        <f>J22-J$24</f>
        <v>-0.66250000000000009</v>
      </c>
      <c r="M22" s="27">
        <f t="shared" si="3"/>
        <v>1.755625</v>
      </c>
      <c r="N22" s="27">
        <f t="shared" si="3"/>
        <v>0.43890625000000011</v>
      </c>
      <c r="O22" s="27">
        <f t="shared" si="4"/>
        <v>-0.87781250000000011</v>
      </c>
      <c r="P22" s="60">
        <f>$D$6/$D$23+$J$26*K22+$J$27*L22</f>
        <v>26.458900192489139</v>
      </c>
      <c r="Q22" s="28">
        <f t="shared" si="5"/>
        <v>0.66147250481222852</v>
      </c>
      <c r="R22" s="46" t="str">
        <f t="shared" si="6"/>
        <v xml:space="preserve"> OK</v>
      </c>
      <c r="U22" s="24">
        <v>7</v>
      </c>
      <c r="V22" s="93">
        <f>+V17</f>
        <v>0</v>
      </c>
      <c r="W22" s="93">
        <f>-W17</f>
        <v>-0.64</v>
      </c>
      <c r="X22" s="64" t="s">
        <v>81</v>
      </c>
      <c r="Y22" s="27">
        <f>((E18-E19)^2+(F18-F19)^2)^0.5</f>
        <v>1.3</v>
      </c>
      <c r="Z22" s="65" t="str">
        <f t="shared" ref="Z22" si="15">+IF(Y22&gt;=3*$I$6,"OK","NG")</f>
        <v>OK</v>
      </c>
      <c r="AA22" s="27">
        <f>((I18-I19)^2+(J18-J19)^2)^0.5</f>
        <v>1.2539936203984452</v>
      </c>
      <c r="AB22" s="65" t="str">
        <f t="shared" si="7"/>
        <v>OK</v>
      </c>
    </row>
    <row r="23" spans="1:28" s="15" customFormat="1" ht="18.75" x14ac:dyDescent="0.3">
      <c r="A23" s="14"/>
      <c r="B23" s="18"/>
      <c r="C23" s="24" t="s">
        <v>5</v>
      </c>
      <c r="D23" s="24">
        <f>SUM(D15:D22)</f>
        <v>8</v>
      </c>
      <c r="E23" s="24"/>
      <c r="F23" s="24"/>
      <c r="G23" s="26"/>
      <c r="H23" s="26"/>
      <c r="I23" s="26">
        <f>SUM(I15:I22)</f>
        <v>0.2000000000000004</v>
      </c>
      <c r="J23" s="26">
        <f>SUM(J15:J22)</f>
        <v>0.10000000000000031</v>
      </c>
      <c r="K23" s="26"/>
      <c r="L23" s="26"/>
      <c r="M23" s="27">
        <f>SUM(M15:M22)</f>
        <v>7.4400000000000013</v>
      </c>
      <c r="N23" s="27">
        <f t="shared" ref="N23" si="16">SUM(N15:N22)</f>
        <v>2.5437500000000002</v>
      </c>
      <c r="O23" s="27">
        <f>SUM(O15:O22)</f>
        <v>8.5000000000000075E-2</v>
      </c>
      <c r="P23" s="29">
        <f>SUM(P15:P22)</f>
        <v>209.85000000000002</v>
      </c>
      <c r="Q23" s="30" t="str">
        <f>IF(P23=D6," OK.","NG")</f>
        <v xml:space="preserve"> OK.</v>
      </c>
      <c r="R23" s="19"/>
      <c r="U23" s="24">
        <v>8</v>
      </c>
      <c r="V23" s="93">
        <f>+V18</f>
        <v>1.28</v>
      </c>
      <c r="W23" s="93">
        <f>-W18</f>
        <v>-0.64</v>
      </c>
      <c r="X23" s="64" t="s">
        <v>72</v>
      </c>
      <c r="Y23" s="27">
        <f>((E18-E20)^2+(F18-F20)^2)^0.5</f>
        <v>0.91923881554251186</v>
      </c>
      <c r="Z23" s="65" t="str">
        <f t="shared" si="14"/>
        <v>OK</v>
      </c>
      <c r="AA23" s="27">
        <f>((I18-I20)^2+(J18-J20)^2)^0.5</f>
        <v>0.85146931829632</v>
      </c>
      <c r="AB23" s="65" t="str">
        <f t="shared" si="7"/>
        <v>NG</v>
      </c>
    </row>
    <row r="24" spans="1:28" s="15" customFormat="1" ht="18.75" x14ac:dyDescent="0.3">
      <c r="A24" s="14"/>
      <c r="B24" s="18"/>
      <c r="C24" s="18"/>
      <c r="D24" s="18"/>
      <c r="E24" s="18"/>
      <c r="F24" s="18"/>
      <c r="G24" s="18"/>
      <c r="H24" s="31" t="s">
        <v>17</v>
      </c>
      <c r="I24" s="32">
        <f>I23/D23</f>
        <v>2.500000000000005E-2</v>
      </c>
      <c r="J24" s="33">
        <f>J23/D23</f>
        <v>1.2500000000000039E-2</v>
      </c>
      <c r="K24" s="18"/>
      <c r="L24" s="18"/>
      <c r="M24" s="18"/>
      <c r="N24" s="18"/>
      <c r="O24" s="18"/>
      <c r="P24" s="18"/>
      <c r="Q24" s="34"/>
      <c r="R24" s="19"/>
      <c r="X24" s="64" t="s">
        <v>85</v>
      </c>
      <c r="Y24" s="27">
        <f>((E18-E21)^2+(F18-F21)^2)^0.5</f>
        <v>0.91923881554251186</v>
      </c>
      <c r="Z24" s="65" t="str">
        <f t="shared" si="14"/>
        <v>OK</v>
      </c>
      <c r="AA24" s="27">
        <f>((I18-I21)^2+(J18-J21)^2)^0.5</f>
        <v>0.99247166206396054</v>
      </c>
      <c r="AB24" s="65" t="str">
        <f t="shared" si="7"/>
        <v>OK</v>
      </c>
    </row>
    <row r="25" spans="1:28" s="15" customFormat="1" ht="18.75" x14ac:dyDescent="0.3">
      <c r="A25" s="14"/>
      <c r="B25" s="18"/>
      <c r="C25" s="18"/>
      <c r="D25" s="18"/>
      <c r="E25" s="18"/>
      <c r="F25" s="18"/>
      <c r="G25" s="18"/>
      <c r="H25" s="31"/>
      <c r="I25" s="61"/>
      <c r="J25" s="62"/>
      <c r="K25" s="18"/>
      <c r="L25" s="18"/>
      <c r="M25" s="18"/>
      <c r="N25" s="18"/>
      <c r="O25" s="18"/>
      <c r="P25" s="18"/>
      <c r="Q25" s="34"/>
      <c r="R25" s="19"/>
      <c r="X25" s="64" t="s">
        <v>73</v>
      </c>
      <c r="Y25" s="27">
        <f>((E19-E21)^2+(F19-F21)^2)^0.5</f>
        <v>0.91923881554251186</v>
      </c>
      <c r="Z25" s="65" t="str">
        <f t="shared" si="14"/>
        <v>OK</v>
      </c>
      <c r="AA25" s="27">
        <f>((I19-I21)^2+(J19-J21)^2)^0.5</f>
        <v>0.90138781886599728</v>
      </c>
      <c r="AB25" s="65" t="str">
        <f t="shared" si="7"/>
        <v>OK</v>
      </c>
    </row>
    <row r="26" spans="1:28" s="15" customFormat="1" ht="18.75" x14ac:dyDescent="0.3">
      <c r="A26" s="37"/>
      <c r="B26" s="49" t="s">
        <v>41</v>
      </c>
      <c r="C26" s="38">
        <f>+I24</f>
        <v>2.500000000000005E-2</v>
      </c>
      <c r="D26" s="362"/>
      <c r="E26" s="362"/>
      <c r="F26" s="362"/>
      <c r="G26" s="362"/>
      <c r="H26" s="363"/>
      <c r="I26" s="49" t="s">
        <v>13</v>
      </c>
      <c r="J26" s="50">
        <f>(I29*N23-I28*O23)/(N23*M23-O23^2)</f>
        <v>0.62850958596912088</v>
      </c>
      <c r="K26" s="36"/>
      <c r="L26" s="36"/>
      <c r="M26" s="36"/>
      <c r="N26" s="36"/>
      <c r="O26" s="36"/>
      <c r="P26" s="18"/>
      <c r="Q26" s="18"/>
      <c r="R26" s="19"/>
      <c r="X26" s="64" t="s">
        <v>87</v>
      </c>
      <c r="Y26" s="27">
        <f>((E19-E22)^2+(F19-F22)^2)^0.5</f>
        <v>0.91923881554251186</v>
      </c>
      <c r="Z26" s="65" t="str">
        <f t="shared" ref="Z26" si="17">+IF(Y26&gt;=3*$I$6,"OK","NG")</f>
        <v>OK</v>
      </c>
      <c r="AA26" s="27">
        <f>((I19-I22)^2+(J19-J22)^2)^0.5</f>
        <v>1.0965856099730655</v>
      </c>
      <c r="AB26" s="65" t="str">
        <f t="shared" si="7"/>
        <v>OK</v>
      </c>
    </row>
    <row r="27" spans="1:28" s="15" customFormat="1" ht="18.75" x14ac:dyDescent="0.3">
      <c r="A27" s="37"/>
      <c r="B27" s="49" t="s">
        <v>42</v>
      </c>
      <c r="C27" s="38">
        <f>+J24</f>
        <v>1.2500000000000039E-2</v>
      </c>
      <c r="D27" s="362"/>
      <c r="E27" s="362"/>
      <c r="F27" s="362"/>
      <c r="G27" s="362"/>
      <c r="H27" s="363"/>
      <c r="I27" s="49" t="s">
        <v>36</v>
      </c>
      <c r="J27" s="50">
        <f>(I28*M23-I29*O23)/(N23*M23-O23^2)</f>
        <v>0.91339623987916119</v>
      </c>
      <c r="K27" s="39"/>
      <c r="L27" s="18"/>
      <c r="M27" s="18"/>
      <c r="N27" s="18"/>
      <c r="O27" s="18"/>
      <c r="P27" s="18"/>
      <c r="Q27" s="18"/>
      <c r="R27" s="19"/>
      <c r="X27" s="64" t="s">
        <v>74</v>
      </c>
      <c r="Y27" s="27">
        <f>((E20-E21)^2+(F20-F21)^2)^0.5</f>
        <v>1.3</v>
      </c>
      <c r="Z27" s="65" t="str">
        <f t="shared" si="14"/>
        <v>OK</v>
      </c>
      <c r="AA27" s="27">
        <f>((I20-I21)^2+(J20-J21)^2)^0.5</f>
        <v>1.3</v>
      </c>
      <c r="AB27" s="65" t="str">
        <f t="shared" si="7"/>
        <v>OK</v>
      </c>
    </row>
    <row r="28" spans="1:28" s="15" customFormat="1" ht="23.25" customHeight="1" x14ac:dyDescent="0.3">
      <c r="A28" s="40"/>
      <c r="B28" s="364"/>
      <c r="C28" s="364"/>
      <c r="D28" s="364"/>
      <c r="E28" s="41">
        <f>D7</f>
        <v>5</v>
      </c>
      <c r="F28" s="41" t="s">
        <v>11</v>
      </c>
      <c r="G28" s="41">
        <f>D6*(0-J24)</f>
        <v>-2.6231250000000079</v>
      </c>
      <c r="H28" s="42" t="s">
        <v>12</v>
      </c>
      <c r="I28" s="41">
        <f>E28+G28</f>
        <v>2.3768749999999921</v>
      </c>
      <c r="J28" s="43" t="s">
        <v>18</v>
      </c>
      <c r="K28" s="18"/>
      <c r="L28" s="18"/>
      <c r="M28" s="18"/>
      <c r="N28" s="18"/>
      <c r="O28" s="18"/>
      <c r="P28" s="18"/>
      <c r="Q28" s="18"/>
      <c r="R28" s="19"/>
      <c r="X28" s="64" t="s">
        <v>86</v>
      </c>
      <c r="Y28" s="27">
        <f>((E21-E22)^2+(F21-F22)^2)^0.5</f>
        <v>1.3</v>
      </c>
      <c r="Z28" s="65" t="str">
        <f t="shared" si="14"/>
        <v>OK</v>
      </c>
      <c r="AA28" s="27">
        <f>((I21-I22)^2+(J21-J22)^2)^0.5</f>
        <v>1.3</v>
      </c>
      <c r="AB28" s="65" t="str">
        <f t="shared" si="7"/>
        <v>OK</v>
      </c>
    </row>
    <row r="29" spans="1:28" s="15" customFormat="1" ht="23.25" customHeight="1" x14ac:dyDescent="0.3">
      <c r="A29" s="40"/>
      <c r="B29" s="364"/>
      <c r="C29" s="364"/>
      <c r="D29" s="364"/>
      <c r="E29" s="44">
        <f>D8</f>
        <v>10</v>
      </c>
      <c r="F29" s="41" t="s">
        <v>11</v>
      </c>
      <c r="G29" s="41">
        <f>D6*(0-I24)</f>
        <v>-5.2462500000000105</v>
      </c>
      <c r="H29" s="42" t="s">
        <v>12</v>
      </c>
      <c r="I29" s="41">
        <f>E29+G29</f>
        <v>4.7537499999999895</v>
      </c>
      <c r="J29" s="43" t="s">
        <v>18</v>
      </c>
      <c r="K29" s="18"/>
      <c r="L29" s="18"/>
      <c r="M29" s="18"/>
      <c r="N29" s="18"/>
      <c r="O29" s="18"/>
      <c r="P29" s="18"/>
      <c r="Q29" s="18"/>
      <c r="R29" s="19"/>
    </row>
    <row r="30" spans="1:28" ht="24" customHeight="1" thickBot="1" x14ac:dyDescent="0.4">
      <c r="A30" s="12"/>
      <c r="B30" s="374"/>
      <c r="C30" s="374"/>
      <c r="D30" s="374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0"/>
      <c r="U30" s="15"/>
      <c r="V30" s="15"/>
      <c r="W30" s="15"/>
      <c r="X30" s="15"/>
      <c r="Y30" s="15"/>
    </row>
    <row r="31" spans="1:28" x14ac:dyDescent="0.35">
      <c r="F31" s="313"/>
      <c r="G31" s="314"/>
      <c r="H31" s="313"/>
      <c r="I31" s="314"/>
      <c r="U31" s="15"/>
      <c r="V31" s="15"/>
      <c r="W31" s="15"/>
      <c r="X31" s="15"/>
      <c r="Y31" s="15"/>
    </row>
    <row r="32" spans="1:28" x14ac:dyDescent="0.35">
      <c r="F32" s="313"/>
      <c r="G32" s="137"/>
      <c r="H32" s="315"/>
      <c r="I32" s="137"/>
    </row>
  </sheetData>
  <mergeCells count="10">
    <mergeCell ref="B29:D29"/>
    <mergeCell ref="B30:D30"/>
    <mergeCell ref="E13:F13"/>
    <mergeCell ref="G13:H13"/>
    <mergeCell ref="I13:J13"/>
    <mergeCell ref="V13:W13"/>
    <mergeCell ref="K13:L13"/>
    <mergeCell ref="P13:Q13"/>
    <mergeCell ref="D26:H27"/>
    <mergeCell ref="B28:D28"/>
  </mergeCells>
  <conditionalFormatting sqref="R15 Z20:Z21 Z23:Z25 Z27:Z28 Z17:Z18">
    <cfRule type="cellIs" dxfId="255" priority="20" operator="equal">
      <formula>"NG"</formula>
    </cfRule>
  </conditionalFormatting>
  <conditionalFormatting sqref="R16:R22">
    <cfRule type="cellIs" dxfId="254" priority="16" operator="equal">
      <formula>"NG"</formula>
    </cfRule>
  </conditionalFormatting>
  <conditionalFormatting sqref="Z16">
    <cfRule type="cellIs" dxfId="253" priority="15" operator="equal">
      <formula>"NG"</formula>
    </cfRule>
  </conditionalFormatting>
  <conditionalFormatting sqref="AB16">
    <cfRule type="cellIs" dxfId="252" priority="13" operator="equal">
      <formula>"NG"</formula>
    </cfRule>
  </conditionalFormatting>
  <conditionalFormatting sqref="Z19">
    <cfRule type="cellIs" dxfId="251" priority="11" operator="equal">
      <formula>"NG"</formula>
    </cfRule>
  </conditionalFormatting>
  <conditionalFormatting sqref="Q16:Q22">
    <cfRule type="cellIs" dxfId="250" priority="7" operator="greaterThan">
      <formula>1+$I$8</formula>
    </cfRule>
  </conditionalFormatting>
  <conditionalFormatting sqref="Q15">
    <cfRule type="cellIs" dxfId="249" priority="6" operator="greaterThan">
      <formula>1+$I$8</formula>
    </cfRule>
  </conditionalFormatting>
  <conditionalFormatting sqref="Z26">
    <cfRule type="cellIs" dxfId="248" priority="5" operator="equal">
      <formula>"NG"</formula>
    </cfRule>
  </conditionalFormatting>
  <conditionalFormatting sqref="Z22">
    <cfRule type="cellIs" dxfId="247" priority="2" operator="equal">
      <formula>"NG"</formula>
    </cfRule>
  </conditionalFormatting>
  <conditionalFormatting sqref="AB17:AB28">
    <cfRule type="cellIs" dxfId="246" priority="1" operator="equal">
      <formula>"NG"</formula>
    </cfRule>
  </conditionalFormatting>
  <pageMargins left="0.43307086614173229" right="0.31496062992125984" top="0.27559055118110237" bottom="0.51181102362204722" header="0.19685039370078741" footer="0.19685039370078741"/>
  <pageSetup paperSize="9" scale="91" orientation="landscape" horizontalDpi="1200" verticalDpi="1200" r:id="rId1"/>
  <ignoredErrors>
    <ignoredError sqref="AA16:AA28" formula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37"/>
  <sheetViews>
    <sheetView topLeftCell="A16" zoomScaleNormal="100" zoomScaleSheetLayoutView="100" workbookViewId="0">
      <selection activeCell="J15" sqref="J15"/>
    </sheetView>
  </sheetViews>
  <sheetFormatPr defaultRowHeight="21" x14ac:dyDescent="0.35"/>
  <cols>
    <col min="1" max="1" width="2.5703125" style="4" customWidth="1"/>
    <col min="2" max="2" width="6.42578125" style="4" customWidth="1"/>
    <col min="3" max="3" width="8.7109375" style="4" customWidth="1"/>
    <col min="4" max="4" width="9.140625" style="4"/>
    <col min="5" max="8" width="7.7109375" style="4" customWidth="1"/>
    <col min="9" max="10" width="9" style="4" customWidth="1"/>
    <col min="11" max="11" width="7.7109375" style="4" customWidth="1"/>
    <col min="12" max="12" width="10.140625" style="4" customWidth="1"/>
    <col min="13" max="13" width="8.28515625" style="4" customWidth="1"/>
    <col min="14" max="14" width="9.140625" style="4"/>
    <col min="15" max="15" width="10.7109375" style="4" bestFit="1" customWidth="1"/>
    <col min="16" max="16" width="9.140625" style="4"/>
    <col min="17" max="17" width="11.7109375" style="4" customWidth="1"/>
    <col min="18" max="18" width="6" style="4" customWidth="1"/>
    <col min="19" max="20" width="9.140625" style="4"/>
    <col min="21" max="22" width="10" style="4" customWidth="1"/>
    <col min="23" max="23" width="8.28515625" style="7" customWidth="1"/>
    <col min="24" max="27" width="8.28515625" style="4" customWidth="1"/>
    <col min="28" max="16384" width="9.140625" style="4"/>
  </cols>
  <sheetData>
    <row r="1" spans="1:27" ht="11.25" customHeight="1" thickBot="1" x14ac:dyDescent="0.4"/>
    <row r="2" spans="1:27" ht="23.25" x14ac:dyDescent="0.35">
      <c r="A2" s="1"/>
      <c r="B2" s="13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7" ht="23.25" x14ac:dyDescent="0.35">
      <c r="A3" s="5"/>
      <c r="B3" s="59" t="s">
        <v>38</v>
      </c>
      <c r="C3" s="58"/>
      <c r="D3" s="71">
        <v>9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6"/>
    </row>
    <row r="4" spans="1:27" x14ac:dyDescent="0.35">
      <c r="A4" s="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6"/>
    </row>
    <row r="5" spans="1:27" s="15" customFormat="1" ht="18.75" x14ac:dyDescent="0.3">
      <c r="A5" s="14"/>
      <c r="B5" s="16" t="s">
        <v>43</v>
      </c>
      <c r="C5" s="17"/>
      <c r="D5" s="17"/>
      <c r="E5" s="17"/>
      <c r="F5" s="18"/>
      <c r="G5" s="16" t="s">
        <v>45</v>
      </c>
      <c r="H5" s="17"/>
      <c r="I5" s="17"/>
      <c r="J5" s="17"/>
      <c r="K5" s="18"/>
      <c r="L5" s="18"/>
      <c r="M5" s="18"/>
      <c r="N5" s="18"/>
      <c r="O5" s="18"/>
      <c r="P5" s="18"/>
      <c r="Q5" s="18"/>
      <c r="R5" s="19"/>
      <c r="W5" s="84"/>
    </row>
    <row r="6" spans="1:27" s="15" customFormat="1" ht="18.75" x14ac:dyDescent="0.3">
      <c r="A6" s="14"/>
      <c r="B6" s="18" t="s">
        <v>35</v>
      </c>
      <c r="C6" s="77" t="s">
        <v>12</v>
      </c>
      <c r="D6" s="21">
        <v>211.06</v>
      </c>
      <c r="E6" s="18" t="s">
        <v>15</v>
      </c>
      <c r="F6" s="18"/>
      <c r="G6" s="15" t="s">
        <v>59</v>
      </c>
      <c r="H6" s="77" t="s">
        <v>12</v>
      </c>
      <c r="I6" s="54">
        <v>0.3</v>
      </c>
      <c r="J6" s="15" t="s">
        <v>58</v>
      </c>
      <c r="K6" s="18"/>
      <c r="L6" s="18"/>
      <c r="M6" s="18"/>
      <c r="N6" s="18"/>
      <c r="O6" s="18"/>
      <c r="P6" s="18"/>
      <c r="Q6" s="18"/>
      <c r="R6" s="19"/>
      <c r="W6" s="84"/>
    </row>
    <row r="7" spans="1:27" s="15" customFormat="1" ht="18.75" x14ac:dyDescent="0.3">
      <c r="A7" s="14"/>
      <c r="B7" s="18" t="s">
        <v>10</v>
      </c>
      <c r="C7" s="77" t="s">
        <v>12</v>
      </c>
      <c r="D7" s="21">
        <v>10</v>
      </c>
      <c r="E7" s="18" t="s">
        <v>16</v>
      </c>
      <c r="F7" s="18"/>
      <c r="G7" s="18" t="s">
        <v>44</v>
      </c>
      <c r="H7" s="77" t="s">
        <v>12</v>
      </c>
      <c r="I7" s="21">
        <v>40</v>
      </c>
      <c r="J7" s="18" t="s">
        <v>15</v>
      </c>
      <c r="K7" s="18"/>
      <c r="L7" s="18"/>
      <c r="M7" s="18"/>
      <c r="N7" s="18"/>
      <c r="O7" s="18"/>
      <c r="P7" s="18"/>
      <c r="Q7" s="18"/>
      <c r="R7" s="19"/>
      <c r="W7" s="84"/>
    </row>
    <row r="8" spans="1:27" s="15" customFormat="1" ht="18.75" x14ac:dyDescent="0.3">
      <c r="A8" s="14"/>
      <c r="B8" s="18" t="s">
        <v>37</v>
      </c>
      <c r="C8" s="77" t="s">
        <v>12</v>
      </c>
      <c r="D8" s="21">
        <v>10</v>
      </c>
      <c r="E8" s="18" t="s">
        <v>16</v>
      </c>
      <c r="F8" s="18"/>
      <c r="G8" s="18" t="s">
        <v>48</v>
      </c>
      <c r="H8" s="77"/>
      <c r="I8" s="22">
        <v>0.1</v>
      </c>
      <c r="J8" s="18"/>
      <c r="K8" s="18"/>
      <c r="L8" s="18"/>
      <c r="M8" s="18"/>
      <c r="N8" s="18"/>
      <c r="O8" s="18"/>
      <c r="P8" s="18"/>
      <c r="Q8" s="18"/>
      <c r="R8" s="19"/>
      <c r="W8" s="84"/>
    </row>
    <row r="9" spans="1:27" s="15" customFormat="1" ht="18.75" x14ac:dyDescent="0.3">
      <c r="A9" s="14"/>
      <c r="B9" s="18"/>
      <c r="C9" s="18"/>
      <c r="D9" s="18"/>
      <c r="E9" s="18"/>
      <c r="F9" s="18"/>
      <c r="G9" s="18" t="s">
        <v>67</v>
      </c>
      <c r="H9" s="18"/>
      <c r="J9" s="18"/>
      <c r="K9" s="18"/>
      <c r="L9" s="18"/>
      <c r="M9" s="18"/>
      <c r="N9" s="18"/>
      <c r="O9" s="18"/>
      <c r="P9" s="18"/>
      <c r="Q9" s="18"/>
      <c r="R9" s="19"/>
      <c r="W9" s="84"/>
    </row>
    <row r="10" spans="1:27" s="15" customFormat="1" ht="18.75" x14ac:dyDescent="0.3">
      <c r="A10" s="14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  <c r="W10" s="84"/>
    </row>
    <row r="11" spans="1:27" s="15" customFormat="1" ht="18.75" x14ac:dyDescent="0.3">
      <c r="A11" s="14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9"/>
      <c r="W11" s="84"/>
    </row>
    <row r="12" spans="1:27" s="15" customFormat="1" ht="18.75" x14ac:dyDescent="0.3">
      <c r="A12" s="14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  <c r="W12" s="84"/>
    </row>
    <row r="13" spans="1:27" s="15" customFormat="1" ht="38.25" customHeight="1" x14ac:dyDescent="0.3">
      <c r="A13" s="14"/>
      <c r="B13" s="18"/>
      <c r="C13" s="18"/>
      <c r="D13" s="18"/>
      <c r="E13" s="367" t="s">
        <v>77</v>
      </c>
      <c r="F13" s="368"/>
      <c r="G13" s="369" t="s">
        <v>78</v>
      </c>
      <c r="H13" s="370"/>
      <c r="I13" s="367" t="s">
        <v>79</v>
      </c>
      <c r="J13" s="368"/>
      <c r="K13" s="367" t="s">
        <v>80</v>
      </c>
      <c r="L13" s="368"/>
      <c r="M13" s="78" t="s">
        <v>49</v>
      </c>
      <c r="N13" s="78" t="s">
        <v>50</v>
      </c>
      <c r="O13" s="78" t="s">
        <v>51</v>
      </c>
      <c r="P13" s="371" t="s">
        <v>34</v>
      </c>
      <c r="Q13" s="371"/>
      <c r="R13" s="19"/>
      <c r="W13" s="84"/>
    </row>
    <row r="14" spans="1:27" s="15" customFormat="1" ht="21.75" x14ac:dyDescent="0.3">
      <c r="A14" s="14"/>
      <c r="B14" s="18"/>
      <c r="C14" s="24" t="s">
        <v>0</v>
      </c>
      <c r="D14" s="24" t="s">
        <v>6</v>
      </c>
      <c r="E14" s="24" t="s">
        <v>1</v>
      </c>
      <c r="F14" s="24" t="s">
        <v>2</v>
      </c>
      <c r="G14" s="24" t="s">
        <v>52</v>
      </c>
      <c r="H14" s="24" t="s">
        <v>53</v>
      </c>
      <c r="I14" s="24" t="s">
        <v>3</v>
      </c>
      <c r="J14" s="24" t="s">
        <v>4</v>
      </c>
      <c r="K14" s="25" t="s">
        <v>7</v>
      </c>
      <c r="L14" s="25" t="s">
        <v>8</v>
      </c>
      <c r="M14" s="24" t="s">
        <v>54</v>
      </c>
      <c r="N14" s="24" t="s">
        <v>55</v>
      </c>
      <c r="O14" s="24" t="s">
        <v>9</v>
      </c>
      <c r="P14" s="25" t="s">
        <v>14</v>
      </c>
      <c r="Q14" s="24" t="s">
        <v>40</v>
      </c>
      <c r="R14" s="45"/>
      <c r="W14" s="84"/>
    </row>
    <row r="15" spans="1:27" s="15" customFormat="1" ht="18.75" x14ac:dyDescent="0.3">
      <c r="A15" s="14"/>
      <c r="B15" s="18"/>
      <c r="C15" s="24">
        <v>1</v>
      </c>
      <c r="D15" s="24">
        <v>1</v>
      </c>
      <c r="E15" s="56">
        <v>-0.9</v>
      </c>
      <c r="F15" s="63">
        <f>-E15</f>
        <v>0.9</v>
      </c>
      <c r="G15" s="72">
        <v>0</v>
      </c>
      <c r="H15" s="72">
        <v>10</v>
      </c>
      <c r="I15" s="27">
        <f>E15+G15/100</f>
        <v>-0.9</v>
      </c>
      <c r="J15" s="27">
        <f>F15+H15/100</f>
        <v>1</v>
      </c>
      <c r="K15" s="27">
        <f t="shared" ref="K15:K23" si="0">I15-I$25</f>
        <v>-0.9</v>
      </c>
      <c r="L15" s="27">
        <f t="shared" ref="L15:L23" si="1">J15-J$25</f>
        <v>0.92222222222222228</v>
      </c>
      <c r="M15" s="27">
        <f>K15^2</f>
        <v>0.81</v>
      </c>
      <c r="N15" s="27">
        <f>L15^2</f>
        <v>0.85049382716049393</v>
      </c>
      <c r="O15" s="27">
        <f>K15*L15</f>
        <v>-0.83000000000000007</v>
      </c>
      <c r="P15" s="60">
        <f t="shared" ref="P15:P23" si="2">$D$6/$D$24+$J$27*K15+$J$28*L15</f>
        <v>20.38909787598017</v>
      </c>
      <c r="Q15" s="28">
        <f>+P15/$I$7</f>
        <v>0.50972744689950422</v>
      </c>
      <c r="R15" s="46" t="str">
        <f>IF(P15&lt;=$I$7*(1+$I$8)," OK","NG")</f>
        <v xml:space="preserve"> OK</v>
      </c>
      <c r="U15" s="103" t="s">
        <v>60</v>
      </c>
      <c r="V15" s="101"/>
      <c r="W15" s="102"/>
      <c r="X15" s="99" t="s">
        <v>110</v>
      </c>
      <c r="Y15" s="88"/>
      <c r="Z15" s="104"/>
      <c r="AA15" s="101"/>
    </row>
    <row r="16" spans="1:27" s="15" customFormat="1" ht="18.75" x14ac:dyDescent="0.3">
      <c r="A16" s="14"/>
      <c r="B16" s="18"/>
      <c r="C16" s="24">
        <v>2</v>
      </c>
      <c r="D16" s="24">
        <v>1</v>
      </c>
      <c r="E16" s="63">
        <v>0</v>
      </c>
      <c r="F16" s="63">
        <f>+F15</f>
        <v>0.9</v>
      </c>
      <c r="G16" s="72">
        <v>0</v>
      </c>
      <c r="H16" s="72">
        <v>10</v>
      </c>
      <c r="I16" s="27">
        <f t="shared" ref="I16:J23" si="3">E16+G16/100</f>
        <v>0</v>
      </c>
      <c r="J16" s="27">
        <f t="shared" si="3"/>
        <v>1</v>
      </c>
      <c r="K16" s="27">
        <f t="shared" si="0"/>
        <v>0</v>
      </c>
      <c r="L16" s="27">
        <f t="shared" si="1"/>
        <v>0.92222222222222228</v>
      </c>
      <c r="M16" s="27">
        <f t="shared" ref="M16:N23" si="4">K16^2</f>
        <v>0</v>
      </c>
      <c r="N16" s="27">
        <f t="shared" si="4"/>
        <v>0.85049382716049393</v>
      </c>
      <c r="O16" s="27">
        <f t="shared" ref="O16:O23" si="5">K16*L16</f>
        <v>0</v>
      </c>
      <c r="P16" s="60">
        <f t="shared" si="2"/>
        <v>22.229914821601511</v>
      </c>
      <c r="Q16" s="28">
        <f t="shared" ref="Q16:Q23" si="6">+P16/$I$7</f>
        <v>0.55574787054003782</v>
      </c>
      <c r="R16" s="46" t="str">
        <f t="shared" ref="R16:R23" si="7">IF(P16&lt;=$I$7*(1+$I$8)," OK","NG")</f>
        <v xml:space="preserve"> OK</v>
      </c>
      <c r="U16" s="92" t="s">
        <v>1</v>
      </c>
      <c r="V16" s="92" t="s">
        <v>2</v>
      </c>
      <c r="X16" s="105" t="s">
        <v>111</v>
      </c>
      <c r="Y16" s="105"/>
      <c r="Z16" s="105" t="s">
        <v>112</v>
      </c>
      <c r="AA16" s="106"/>
    </row>
    <row r="17" spans="1:27" s="15" customFormat="1" ht="18.75" x14ac:dyDescent="0.3">
      <c r="A17" s="14"/>
      <c r="B17" s="18"/>
      <c r="C17" s="24">
        <v>3</v>
      </c>
      <c r="D17" s="24">
        <v>1</v>
      </c>
      <c r="E17" s="63">
        <f>-E15</f>
        <v>0.9</v>
      </c>
      <c r="F17" s="63">
        <f>+F15</f>
        <v>0.9</v>
      </c>
      <c r="G17" s="72">
        <v>0</v>
      </c>
      <c r="H17" s="72">
        <v>5</v>
      </c>
      <c r="I17" s="27">
        <f t="shared" si="3"/>
        <v>0.9</v>
      </c>
      <c r="J17" s="27">
        <f t="shared" si="3"/>
        <v>0.95000000000000007</v>
      </c>
      <c r="K17" s="27">
        <f t="shared" si="0"/>
        <v>0.9</v>
      </c>
      <c r="L17" s="27">
        <f t="shared" si="1"/>
        <v>0.87222222222222234</v>
      </c>
      <c r="M17" s="27">
        <f t="shared" si="4"/>
        <v>0.81</v>
      </c>
      <c r="N17" s="27">
        <f t="shared" si="4"/>
        <v>0.76077160493827178</v>
      </c>
      <c r="O17" s="27">
        <f t="shared" si="5"/>
        <v>0.78500000000000014</v>
      </c>
      <c r="P17" s="60">
        <f t="shared" si="2"/>
        <v>24.1369412046059</v>
      </c>
      <c r="Q17" s="28">
        <f t="shared" si="6"/>
        <v>0.60342353011514749</v>
      </c>
      <c r="R17" s="46" t="str">
        <f t="shared" si="7"/>
        <v xml:space="preserve"> OK</v>
      </c>
      <c r="T17" s="24" t="s">
        <v>0</v>
      </c>
      <c r="U17" s="92" t="s">
        <v>1</v>
      </c>
      <c r="V17" s="92" t="s">
        <v>2</v>
      </c>
      <c r="W17" s="85" t="s">
        <v>62</v>
      </c>
      <c r="X17" s="27">
        <f>((E15-E16)^2+(F15-F16)^2)^0.5</f>
        <v>0.9</v>
      </c>
      <c r="Y17" s="65" t="str">
        <f>+IF(X17&gt;=3*$I$6,"OK","NG")</f>
        <v>OK</v>
      </c>
      <c r="Z17" s="27">
        <f>((I15-I16)^2+(J15-J16)^2)^0.5</f>
        <v>0.9</v>
      </c>
      <c r="AA17" s="65" t="str">
        <f>+IF(Z17&gt;=3*$I$6,"OK","NG")</f>
        <v>OK</v>
      </c>
    </row>
    <row r="18" spans="1:27" s="15" customFormat="1" ht="18.75" x14ac:dyDescent="0.3">
      <c r="A18" s="14"/>
      <c r="B18" s="18"/>
      <c r="C18" s="24">
        <v>4</v>
      </c>
      <c r="D18" s="24">
        <v>1</v>
      </c>
      <c r="E18" s="63">
        <f>E15</f>
        <v>-0.9</v>
      </c>
      <c r="F18" s="63">
        <v>0</v>
      </c>
      <c r="G18" s="72">
        <v>0</v>
      </c>
      <c r="H18" s="72">
        <v>5</v>
      </c>
      <c r="I18" s="27">
        <f t="shared" si="3"/>
        <v>-0.9</v>
      </c>
      <c r="J18" s="27">
        <f t="shared" si="3"/>
        <v>0.05</v>
      </c>
      <c r="K18" s="27">
        <f t="shared" si="0"/>
        <v>-0.9</v>
      </c>
      <c r="L18" s="27">
        <f t="shared" si="1"/>
        <v>-2.7777777777777748E-2</v>
      </c>
      <c r="M18" s="27">
        <f t="shared" si="4"/>
        <v>0.81</v>
      </c>
      <c r="N18" s="27">
        <f t="shared" si="4"/>
        <v>7.7160493827160327E-4</v>
      </c>
      <c r="O18" s="27">
        <f t="shared" si="5"/>
        <v>2.4999999999999974E-2</v>
      </c>
      <c r="P18" s="60">
        <f t="shared" si="2"/>
        <v>21.64707718625813</v>
      </c>
      <c r="Q18" s="28">
        <f t="shared" si="6"/>
        <v>0.54117692965645325</v>
      </c>
      <c r="R18" s="46" t="str">
        <f t="shared" si="7"/>
        <v xml:space="preserve"> OK</v>
      </c>
      <c r="T18" s="24">
        <v>1</v>
      </c>
      <c r="U18" s="122">
        <f>-ROUNDUP(3*$I$6,2)</f>
        <v>-0.9</v>
      </c>
      <c r="V18" s="93">
        <f>ROUNDUP(3*$I$6,2)</f>
        <v>0.9</v>
      </c>
      <c r="W18" s="85" t="s">
        <v>68</v>
      </c>
      <c r="X18" s="27">
        <f>((E15-E18)^2+(F15-F18)^2)^0.5</f>
        <v>0.9</v>
      </c>
      <c r="Y18" s="65" t="str">
        <f>+IF(X18&gt;=3*$I$6,"OK","NG")</f>
        <v>OK</v>
      </c>
      <c r="Z18" s="27">
        <f>((I15-I18)^2+(J15-J18)^2)^0.5</f>
        <v>0.95</v>
      </c>
      <c r="AA18" s="65" t="str">
        <f t="shared" ref="AA18:AA35" si="8">+IF(Z18&gt;=3*$I$6,"OK","NG")</f>
        <v>OK</v>
      </c>
    </row>
    <row r="19" spans="1:27" s="15" customFormat="1" ht="18.75" x14ac:dyDescent="0.3">
      <c r="A19" s="14"/>
      <c r="B19" s="18"/>
      <c r="C19" s="24">
        <v>5</v>
      </c>
      <c r="D19" s="24">
        <v>1</v>
      </c>
      <c r="E19" s="63">
        <f>+E16</f>
        <v>0</v>
      </c>
      <c r="F19" s="63">
        <f>+F18</f>
        <v>0</v>
      </c>
      <c r="G19" s="72">
        <v>0</v>
      </c>
      <c r="H19" s="72">
        <v>5</v>
      </c>
      <c r="I19" s="27">
        <f t="shared" si="3"/>
        <v>0</v>
      </c>
      <c r="J19" s="27">
        <f t="shared" si="3"/>
        <v>0.05</v>
      </c>
      <c r="K19" s="27">
        <f t="shared" si="0"/>
        <v>0</v>
      </c>
      <c r="L19" s="27">
        <f t="shared" si="1"/>
        <v>-2.7777777777777748E-2</v>
      </c>
      <c r="M19" s="27">
        <f t="shared" si="4"/>
        <v>0</v>
      </c>
      <c r="N19" s="27">
        <f t="shared" si="4"/>
        <v>7.7160493827160327E-4</v>
      </c>
      <c r="O19" s="27">
        <f t="shared" si="5"/>
        <v>0</v>
      </c>
      <c r="P19" s="60">
        <f t="shared" si="2"/>
        <v>23.487894131879472</v>
      </c>
      <c r="Q19" s="28">
        <f t="shared" si="6"/>
        <v>0.58719735329698675</v>
      </c>
      <c r="R19" s="46" t="str">
        <f t="shared" si="7"/>
        <v xml:space="preserve"> OK</v>
      </c>
      <c r="T19" s="24">
        <v>2</v>
      </c>
      <c r="U19" s="93">
        <v>0</v>
      </c>
      <c r="V19" s="93">
        <f>+V18</f>
        <v>0.9</v>
      </c>
      <c r="W19" s="85" t="s">
        <v>69</v>
      </c>
      <c r="X19" s="27">
        <f>((E15-E19)^2+(F15-F19)^2)^0.5</f>
        <v>1.2727922061357855</v>
      </c>
      <c r="Y19" s="65" t="str">
        <f>+IF(X19&gt;=3*$I$6,"OK","NG")</f>
        <v>OK</v>
      </c>
      <c r="Z19" s="27">
        <f>((I15-I19)^2+(J15-J19)^2)^0.5</f>
        <v>1.3086252328302401</v>
      </c>
      <c r="AA19" s="65" t="str">
        <f t="shared" si="8"/>
        <v>OK</v>
      </c>
    </row>
    <row r="20" spans="1:27" s="15" customFormat="1" ht="18.75" x14ac:dyDescent="0.3">
      <c r="A20" s="14"/>
      <c r="B20" s="18"/>
      <c r="C20" s="24">
        <v>6</v>
      </c>
      <c r="D20" s="24">
        <v>1</v>
      </c>
      <c r="E20" s="63">
        <f>-E15</f>
        <v>0.9</v>
      </c>
      <c r="F20" s="63">
        <f>+F18</f>
        <v>0</v>
      </c>
      <c r="G20" s="72">
        <v>0</v>
      </c>
      <c r="H20" s="72">
        <v>5</v>
      </c>
      <c r="I20" s="27">
        <f t="shared" si="3"/>
        <v>0.9</v>
      </c>
      <c r="J20" s="27">
        <f t="shared" si="3"/>
        <v>0.05</v>
      </c>
      <c r="K20" s="27">
        <f t="shared" si="0"/>
        <v>0.9</v>
      </c>
      <c r="L20" s="27">
        <f t="shared" si="1"/>
        <v>-2.7777777777777748E-2</v>
      </c>
      <c r="M20" s="27">
        <f t="shared" si="4"/>
        <v>0.81</v>
      </c>
      <c r="N20" s="27">
        <f t="shared" si="4"/>
        <v>7.7160493827160327E-4</v>
      </c>
      <c r="O20" s="27">
        <f t="shared" si="5"/>
        <v>-2.4999999999999974E-2</v>
      </c>
      <c r="P20" s="60">
        <f t="shared" si="2"/>
        <v>25.328711077500813</v>
      </c>
      <c r="Q20" s="28">
        <f t="shared" si="6"/>
        <v>0.63321777693752035</v>
      </c>
      <c r="R20" s="46" t="str">
        <f t="shared" si="7"/>
        <v xml:space="preserve"> OK</v>
      </c>
      <c r="T20" s="24">
        <v>3</v>
      </c>
      <c r="U20" s="93">
        <f>-U18</f>
        <v>0.9</v>
      </c>
      <c r="V20" s="93">
        <f>+V18</f>
        <v>0.9</v>
      </c>
      <c r="W20" s="85" t="s">
        <v>64</v>
      </c>
      <c r="X20" s="27">
        <f>((E16-E17)^2+(F16-F17)^2)^0.5</f>
        <v>0.9</v>
      </c>
      <c r="Y20" s="65" t="str">
        <f>+IF(X20&gt;=3*$I$6,"OK","NG")</f>
        <v>OK</v>
      </c>
      <c r="Z20" s="27">
        <f>((I16-I17)^2+(J16-J17)^2)^0.5</f>
        <v>0.90138781886599728</v>
      </c>
      <c r="AA20" s="65" t="str">
        <f t="shared" si="8"/>
        <v>OK</v>
      </c>
    </row>
    <row r="21" spans="1:27" s="15" customFormat="1" ht="18.75" x14ac:dyDescent="0.3">
      <c r="A21" s="14"/>
      <c r="B21" s="18"/>
      <c r="C21" s="24">
        <v>7</v>
      </c>
      <c r="D21" s="24">
        <v>1</v>
      </c>
      <c r="E21" s="63">
        <f>+E15</f>
        <v>-0.9</v>
      </c>
      <c r="F21" s="63">
        <f>-F15</f>
        <v>-0.9</v>
      </c>
      <c r="G21" s="72">
        <v>0</v>
      </c>
      <c r="H21" s="72">
        <v>10</v>
      </c>
      <c r="I21" s="27">
        <f t="shared" si="3"/>
        <v>-0.9</v>
      </c>
      <c r="J21" s="27">
        <f t="shared" si="3"/>
        <v>-0.8</v>
      </c>
      <c r="K21" s="27">
        <f t="shared" si="0"/>
        <v>-0.9</v>
      </c>
      <c r="L21" s="27">
        <f t="shared" si="1"/>
        <v>-0.87777777777777777</v>
      </c>
      <c r="M21" s="27">
        <f t="shared" si="4"/>
        <v>0.81</v>
      </c>
      <c r="N21" s="27">
        <f t="shared" si="4"/>
        <v>0.77049382716049386</v>
      </c>
      <c r="O21" s="27">
        <f t="shared" si="5"/>
        <v>0.79</v>
      </c>
      <c r="P21" s="60">
        <f t="shared" si="2"/>
        <v>22.772637621769992</v>
      </c>
      <c r="Q21" s="28">
        <f t="shared" si="6"/>
        <v>0.56931594054424983</v>
      </c>
      <c r="R21" s="46" t="str">
        <f t="shared" si="7"/>
        <v xml:space="preserve"> OK</v>
      </c>
      <c r="T21" s="24">
        <v>4</v>
      </c>
      <c r="U21" s="93">
        <f>U18</f>
        <v>-0.9</v>
      </c>
      <c r="V21" s="93">
        <v>0</v>
      </c>
      <c r="W21" s="85" t="s">
        <v>65</v>
      </c>
      <c r="X21" s="27">
        <f>((E16-E18)^2+(F16-F18)^2)^0.5</f>
        <v>1.2727922061357855</v>
      </c>
      <c r="Y21" s="65" t="str">
        <f t="shared" ref="Y21:Y28" si="9">+IF(X21&gt;=3*$I$6,"OK","NG")</f>
        <v>OK</v>
      </c>
      <c r="Z21" s="27">
        <f>((I16-I18)^2+(J16-J18)^2)^0.5</f>
        <v>1.3086252328302401</v>
      </c>
      <c r="AA21" s="65" t="str">
        <f t="shared" si="8"/>
        <v>OK</v>
      </c>
    </row>
    <row r="22" spans="1:27" s="15" customFormat="1" ht="18.75" x14ac:dyDescent="0.3">
      <c r="A22" s="14"/>
      <c r="B22" s="18"/>
      <c r="C22" s="24">
        <v>8</v>
      </c>
      <c r="D22" s="24">
        <v>1</v>
      </c>
      <c r="E22" s="63">
        <f>+E16</f>
        <v>0</v>
      </c>
      <c r="F22" s="63">
        <f>-F15</f>
        <v>-0.9</v>
      </c>
      <c r="G22" s="72">
        <v>0</v>
      </c>
      <c r="H22" s="72">
        <v>10</v>
      </c>
      <c r="I22" s="27">
        <f t="shared" ref="I22" si="10">E22+G22/100</f>
        <v>0</v>
      </c>
      <c r="J22" s="27">
        <f t="shared" ref="J22" si="11">F22+H22/100</f>
        <v>-0.8</v>
      </c>
      <c r="K22" s="27">
        <f t="shared" si="0"/>
        <v>0</v>
      </c>
      <c r="L22" s="27">
        <f t="shared" si="1"/>
        <v>-0.87777777777777777</v>
      </c>
      <c r="M22" s="27">
        <f t="shared" ref="M22" si="12">K22^2</f>
        <v>0</v>
      </c>
      <c r="N22" s="27">
        <f t="shared" ref="N22" si="13">L22^2</f>
        <v>0.77049382716049386</v>
      </c>
      <c r="O22" s="27">
        <f t="shared" ref="O22" si="14">K22*L22</f>
        <v>0</v>
      </c>
      <c r="P22" s="60">
        <f t="shared" si="2"/>
        <v>24.613454567391333</v>
      </c>
      <c r="Q22" s="28">
        <f t="shared" si="6"/>
        <v>0.61533636418478332</v>
      </c>
      <c r="R22" s="46" t="str">
        <f t="shared" ref="R22" si="15">IF(P22&lt;=$I$7*(1+$I$8)," OK","NG")</f>
        <v xml:space="preserve"> OK</v>
      </c>
      <c r="T22" s="24">
        <v>5</v>
      </c>
      <c r="U22" s="93">
        <f>+U19</f>
        <v>0</v>
      </c>
      <c r="V22" s="93">
        <f>+V21</f>
        <v>0</v>
      </c>
      <c r="W22" s="85" t="s">
        <v>82</v>
      </c>
      <c r="X22" s="27">
        <f>((E16-E19)^2+(F16-F19)^2)^0.5</f>
        <v>0.9</v>
      </c>
      <c r="Y22" s="65" t="str">
        <f t="shared" si="9"/>
        <v>OK</v>
      </c>
      <c r="Z22" s="27">
        <f>((I16-I19)^2+(J16-J19)^2)^0.5</f>
        <v>0.95</v>
      </c>
      <c r="AA22" s="65" t="str">
        <f t="shared" si="8"/>
        <v>OK</v>
      </c>
    </row>
    <row r="23" spans="1:27" s="15" customFormat="1" ht="18.75" x14ac:dyDescent="0.3">
      <c r="A23" s="14"/>
      <c r="B23" s="18"/>
      <c r="C23" s="24">
        <v>9</v>
      </c>
      <c r="D23" s="24">
        <v>1</v>
      </c>
      <c r="E23" s="63">
        <f>+E17</f>
        <v>0.9</v>
      </c>
      <c r="F23" s="63">
        <f>-F15</f>
        <v>-0.9</v>
      </c>
      <c r="G23" s="72">
        <v>0</v>
      </c>
      <c r="H23" s="72">
        <v>10</v>
      </c>
      <c r="I23" s="27">
        <f t="shared" si="3"/>
        <v>0.9</v>
      </c>
      <c r="J23" s="27">
        <f t="shared" si="3"/>
        <v>-0.8</v>
      </c>
      <c r="K23" s="27">
        <f t="shared" si="0"/>
        <v>0.9</v>
      </c>
      <c r="L23" s="27">
        <f t="shared" si="1"/>
        <v>-0.87777777777777777</v>
      </c>
      <c r="M23" s="27">
        <f t="shared" si="4"/>
        <v>0.81</v>
      </c>
      <c r="N23" s="27">
        <f t="shared" si="4"/>
        <v>0.77049382716049386</v>
      </c>
      <c r="O23" s="27">
        <f t="shared" si="5"/>
        <v>-0.79</v>
      </c>
      <c r="P23" s="60">
        <f t="shared" si="2"/>
        <v>26.454271513012674</v>
      </c>
      <c r="Q23" s="28">
        <f t="shared" si="6"/>
        <v>0.66135678782531682</v>
      </c>
      <c r="R23" s="46" t="str">
        <f t="shared" si="7"/>
        <v xml:space="preserve"> OK</v>
      </c>
      <c r="T23" s="24">
        <v>6</v>
      </c>
      <c r="U23" s="93">
        <f>-U18</f>
        <v>0.9</v>
      </c>
      <c r="V23" s="93">
        <f>+V21</f>
        <v>0</v>
      </c>
      <c r="W23" s="85" t="s">
        <v>88</v>
      </c>
      <c r="X23" s="27">
        <f>((E16-E20)^2+(F16-F20)^2)^0.5</f>
        <v>1.2727922061357855</v>
      </c>
      <c r="Y23" s="65" t="str">
        <f t="shared" si="9"/>
        <v>OK</v>
      </c>
      <c r="Z23" s="27">
        <f>((I16-I20)^2+(J16-J20)^2)^0.5</f>
        <v>1.3086252328302401</v>
      </c>
      <c r="AA23" s="65" t="str">
        <f t="shared" si="8"/>
        <v>OK</v>
      </c>
    </row>
    <row r="24" spans="1:27" s="15" customFormat="1" ht="18.75" x14ac:dyDescent="0.3">
      <c r="A24" s="14"/>
      <c r="B24" s="18"/>
      <c r="C24" s="24" t="s">
        <v>5</v>
      </c>
      <c r="D24" s="24">
        <f>SUM(D15:D23)</f>
        <v>9</v>
      </c>
      <c r="E24" s="24"/>
      <c r="F24" s="24"/>
      <c r="G24" s="26"/>
      <c r="H24" s="26"/>
      <c r="I24" s="26">
        <f>SUM(I15:I23)</f>
        <v>0</v>
      </c>
      <c r="J24" s="26">
        <f>SUM(J15:J23)</f>
        <v>0.69999999999999973</v>
      </c>
      <c r="K24" s="26"/>
      <c r="L24" s="26"/>
      <c r="M24" s="27">
        <f>SUM(M15:M23)</f>
        <v>4.8600000000000012</v>
      </c>
      <c r="N24" s="27">
        <f>SUM(N15:N23)</f>
        <v>4.7755555555555569</v>
      </c>
      <c r="O24" s="27">
        <f>SUM(O15:O23)</f>
        <v>-4.4999999999999929E-2</v>
      </c>
      <c r="P24" s="29">
        <f>SUM(P15:P23)</f>
        <v>211.06000000000003</v>
      </c>
      <c r="Q24" s="30" t="str">
        <f>IF(P24=D6," OK.","NG")</f>
        <v xml:space="preserve"> OK.</v>
      </c>
      <c r="R24" s="19"/>
      <c r="T24" s="24">
        <v>7</v>
      </c>
      <c r="U24" s="93">
        <f>+U18</f>
        <v>-0.9</v>
      </c>
      <c r="V24" s="93">
        <f>-V18</f>
        <v>-0.9</v>
      </c>
      <c r="W24" s="85" t="s">
        <v>71</v>
      </c>
      <c r="X24" s="27">
        <f>((E17-E19)^2+(F17-F19)^2)^0.5</f>
        <v>1.2727922061357855</v>
      </c>
      <c r="Y24" s="65" t="str">
        <f t="shared" si="9"/>
        <v>OK</v>
      </c>
      <c r="Z24" s="27">
        <f>((I17-I19)^2+(J17-J19)^2)^0.5</f>
        <v>1.2727922061357855</v>
      </c>
      <c r="AA24" s="65" t="str">
        <f t="shared" si="8"/>
        <v>OK</v>
      </c>
    </row>
    <row r="25" spans="1:27" s="15" customFormat="1" ht="18.75" x14ac:dyDescent="0.3">
      <c r="A25" s="14"/>
      <c r="B25" s="18"/>
      <c r="C25" s="18"/>
      <c r="D25" s="18"/>
      <c r="E25" s="18"/>
      <c r="F25" s="18"/>
      <c r="G25" s="18"/>
      <c r="H25" s="31" t="s">
        <v>17</v>
      </c>
      <c r="I25" s="32">
        <f>I24/D24</f>
        <v>0</v>
      </c>
      <c r="J25" s="33">
        <f>J24/D24</f>
        <v>7.7777777777777751E-2</v>
      </c>
      <c r="K25" s="18"/>
      <c r="L25" s="18"/>
      <c r="M25" s="18"/>
      <c r="N25" s="18"/>
      <c r="O25" s="18"/>
      <c r="P25" s="18"/>
      <c r="Q25" s="34"/>
      <c r="R25" s="19"/>
      <c r="T25" s="24">
        <v>8</v>
      </c>
      <c r="U25" s="93">
        <f>+U19</f>
        <v>0</v>
      </c>
      <c r="V25" s="93">
        <f>-V18</f>
        <v>-0.9</v>
      </c>
      <c r="W25" s="85" t="s">
        <v>83</v>
      </c>
      <c r="X25" s="27">
        <f>((E17-E20)^2+(F17-F20)^2)^0.5</f>
        <v>0.9</v>
      </c>
      <c r="Y25" s="65" t="str">
        <f t="shared" si="9"/>
        <v>OK</v>
      </c>
      <c r="Z25" s="27">
        <f>((I17-I20)^2+(J17-J20)^2)^0.5</f>
        <v>0.9</v>
      </c>
      <c r="AA25" s="65" t="str">
        <f t="shared" si="8"/>
        <v>OK</v>
      </c>
    </row>
    <row r="26" spans="1:27" s="15" customFormat="1" ht="18.75" x14ac:dyDescent="0.3">
      <c r="A26" s="14"/>
      <c r="B26" s="18"/>
      <c r="C26" s="18"/>
      <c r="D26" s="18"/>
      <c r="E26" s="18"/>
      <c r="F26" s="18"/>
      <c r="G26" s="18"/>
      <c r="H26" s="31"/>
      <c r="I26" s="61"/>
      <c r="J26" s="62"/>
      <c r="K26" s="18"/>
      <c r="L26" s="18"/>
      <c r="M26" s="18"/>
      <c r="N26" s="18"/>
      <c r="O26" s="18"/>
      <c r="P26" s="18"/>
      <c r="Q26" s="34"/>
      <c r="R26" s="19"/>
      <c r="T26" s="24">
        <v>9</v>
      </c>
      <c r="U26" s="93">
        <f>+U20</f>
        <v>0.9</v>
      </c>
      <c r="V26" s="93">
        <f>-V18</f>
        <v>-0.9</v>
      </c>
      <c r="W26" s="85" t="s">
        <v>81</v>
      </c>
      <c r="X26" s="27">
        <f>((E18-E19)^2+(F18-F19)^2)^0.5</f>
        <v>0.9</v>
      </c>
      <c r="Y26" s="65" t="str">
        <f t="shared" si="9"/>
        <v>OK</v>
      </c>
      <c r="Z26" s="27">
        <f>((I18-I19)^2+(J18-J19)^2)^0.5</f>
        <v>0.9</v>
      </c>
      <c r="AA26" s="65" t="str">
        <f t="shared" si="8"/>
        <v>OK</v>
      </c>
    </row>
    <row r="27" spans="1:27" s="15" customFormat="1" ht="18.75" x14ac:dyDescent="0.3">
      <c r="A27" s="37"/>
      <c r="B27" s="49" t="s">
        <v>41</v>
      </c>
      <c r="C27" s="38">
        <f>+I25</f>
        <v>0</v>
      </c>
      <c r="D27" s="362"/>
      <c r="E27" s="362"/>
      <c r="F27" s="362"/>
      <c r="G27" s="362"/>
      <c r="H27" s="363"/>
      <c r="I27" s="49" t="s">
        <v>13</v>
      </c>
      <c r="J27" s="50">
        <f>(I30*N24-I29*O24)/(N24*M24-O24^2)</f>
        <v>2.045352161801492</v>
      </c>
      <c r="K27" s="36"/>
      <c r="L27" s="36"/>
      <c r="M27" s="36"/>
      <c r="N27" s="36"/>
      <c r="O27" s="36"/>
      <c r="P27" s="18"/>
      <c r="Q27" s="18"/>
      <c r="R27" s="19"/>
      <c r="W27" s="85" t="s">
        <v>85</v>
      </c>
      <c r="X27" s="27">
        <f>((E18-E21)^2+(F18-F21)^2)^0.5</f>
        <v>0.9</v>
      </c>
      <c r="Y27" s="65" t="str">
        <f t="shared" si="9"/>
        <v>OK</v>
      </c>
      <c r="Z27" s="27">
        <f>((I18-I21)^2+(J18-J21)^2)^0.5</f>
        <v>0.85000000000000009</v>
      </c>
      <c r="AA27" s="65" t="str">
        <f t="shared" si="8"/>
        <v>NG</v>
      </c>
    </row>
    <row r="28" spans="1:27" s="15" customFormat="1" ht="23.25" customHeight="1" x14ac:dyDescent="0.3">
      <c r="A28" s="37"/>
      <c r="B28" s="49" t="s">
        <v>42</v>
      </c>
      <c r="C28" s="38">
        <f>+J25</f>
        <v>7.7777777777777751E-2</v>
      </c>
      <c r="D28" s="362"/>
      <c r="E28" s="362"/>
      <c r="F28" s="362"/>
      <c r="G28" s="362"/>
      <c r="H28" s="363"/>
      <c r="I28" s="49" t="s">
        <v>36</v>
      </c>
      <c r="J28" s="50">
        <f>(I29*M24-I30*O24)/(N24*M24-O24^2)</f>
        <v>-1.3241887476610128</v>
      </c>
      <c r="K28" s="39"/>
      <c r="L28" s="18"/>
      <c r="M28" s="18"/>
      <c r="N28" s="18"/>
      <c r="O28" s="18"/>
      <c r="P28" s="18"/>
      <c r="Q28" s="18"/>
      <c r="R28" s="19"/>
      <c r="W28" s="85" t="s">
        <v>89</v>
      </c>
      <c r="X28" s="27">
        <f>((E18-E22)^2+(F18-F22)^2)^0.5</f>
        <v>1.2727922061357855</v>
      </c>
      <c r="Y28" s="65" t="str">
        <f t="shared" si="9"/>
        <v>OK</v>
      </c>
      <c r="Z28" s="27">
        <f>((I18-I22)^2+(J18-J22)^2)^0.5</f>
        <v>1.2379418403139948</v>
      </c>
      <c r="AA28" s="65" t="str">
        <f t="shared" si="8"/>
        <v>OK</v>
      </c>
    </row>
    <row r="29" spans="1:27" s="15" customFormat="1" ht="23.25" customHeight="1" x14ac:dyDescent="0.3">
      <c r="A29" s="40"/>
      <c r="B29" s="364"/>
      <c r="C29" s="364"/>
      <c r="D29" s="364"/>
      <c r="E29" s="41">
        <f>D7</f>
        <v>10</v>
      </c>
      <c r="F29" s="41" t="s">
        <v>11</v>
      </c>
      <c r="G29" s="41">
        <f>D6*(0-J25)</f>
        <v>-16.415777777777773</v>
      </c>
      <c r="H29" s="42" t="s">
        <v>12</v>
      </c>
      <c r="I29" s="41">
        <f>E29+G29</f>
        <v>-6.4157777777777731</v>
      </c>
      <c r="J29" s="43" t="s">
        <v>18</v>
      </c>
      <c r="K29" s="18"/>
      <c r="L29" s="18"/>
      <c r="M29" s="18"/>
      <c r="N29" s="18"/>
      <c r="O29" s="18"/>
      <c r="P29" s="18"/>
      <c r="Q29" s="18"/>
      <c r="R29" s="19"/>
      <c r="W29" s="85" t="s">
        <v>84</v>
      </c>
      <c r="X29" s="27">
        <f>((E19-E20)^2+(F19-F20)^2)^0.5</f>
        <v>0.9</v>
      </c>
      <c r="Y29" s="65" t="str">
        <f t="shared" ref="Y29:Y32" si="16">+IF(X29&gt;=3*$I$6,"OK","NG")</f>
        <v>OK</v>
      </c>
      <c r="Z29" s="27">
        <f>((I19-I20)^2+(J19-J20)^2)^0.5</f>
        <v>0.9</v>
      </c>
      <c r="AA29" s="65" t="str">
        <f t="shared" si="8"/>
        <v>OK</v>
      </c>
    </row>
    <row r="30" spans="1:27" ht="24" customHeight="1" x14ac:dyDescent="0.35">
      <c r="A30" s="40"/>
      <c r="B30" s="364"/>
      <c r="C30" s="364"/>
      <c r="D30" s="364"/>
      <c r="E30" s="44">
        <f>D8</f>
        <v>10</v>
      </c>
      <c r="F30" s="41" t="s">
        <v>11</v>
      </c>
      <c r="G30" s="41">
        <f>D6*(0-I25)</f>
        <v>0</v>
      </c>
      <c r="H30" s="42" t="s">
        <v>12</v>
      </c>
      <c r="I30" s="41">
        <f>E30+G30</f>
        <v>10</v>
      </c>
      <c r="J30" s="43" t="s">
        <v>18</v>
      </c>
      <c r="K30" s="18"/>
      <c r="L30" s="18"/>
      <c r="M30" s="18"/>
      <c r="N30" s="18"/>
      <c r="O30" s="18"/>
      <c r="P30" s="18"/>
      <c r="Q30" s="18"/>
      <c r="R30" s="19"/>
      <c r="W30" s="85" t="s">
        <v>73</v>
      </c>
      <c r="X30" s="27">
        <f>((E19-E21)^2+(F19-F21)^2)^0.5</f>
        <v>1.2727922061357855</v>
      </c>
      <c r="Y30" s="65" t="str">
        <f t="shared" si="16"/>
        <v>OK</v>
      </c>
      <c r="Z30" s="27">
        <f>((I19-I21)^2+(J19-J21)^2)^0.5</f>
        <v>1.2379418403139948</v>
      </c>
      <c r="AA30" s="65" t="str">
        <f t="shared" si="8"/>
        <v>OK</v>
      </c>
    </row>
    <row r="31" spans="1:27" ht="21.75" thickBot="1" x14ac:dyDescent="0.4">
      <c r="A31" s="12"/>
      <c r="B31" s="374"/>
      <c r="C31" s="374"/>
      <c r="D31" s="374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/>
      <c r="W31" s="85" t="s">
        <v>87</v>
      </c>
      <c r="X31" s="27">
        <f>((E19-E22)^2+(F19-F22)^2)^0.5</f>
        <v>0.9</v>
      </c>
      <c r="Y31" s="65" t="str">
        <f t="shared" si="16"/>
        <v>OK</v>
      </c>
      <c r="Z31" s="27">
        <f>((I19-I22)^2+(J19-J22)^2)^0.5</f>
        <v>0.85000000000000009</v>
      </c>
      <c r="AA31" s="65" t="str">
        <f t="shared" si="8"/>
        <v>NG</v>
      </c>
    </row>
    <row r="32" spans="1:27" x14ac:dyDescent="0.35">
      <c r="W32" s="85" t="s">
        <v>90</v>
      </c>
      <c r="X32" s="27">
        <f>((E19-E23)^2+(F19-F23)^2)^0.5</f>
        <v>1.2727922061357855</v>
      </c>
      <c r="Y32" s="65" t="str">
        <f t="shared" si="16"/>
        <v>OK</v>
      </c>
      <c r="Z32" s="27">
        <f>((I19-I23)^2+(J19-J23)^2)^0.5</f>
        <v>1.2379418403139948</v>
      </c>
      <c r="AA32" s="65" t="str">
        <f t="shared" si="8"/>
        <v>OK</v>
      </c>
    </row>
    <row r="33" spans="20:27" x14ac:dyDescent="0.35">
      <c r="W33" s="85" t="s">
        <v>91</v>
      </c>
      <c r="X33" s="27">
        <f>((E20-E22)^2+(F20-F22)^2)^0.5</f>
        <v>1.2727922061357855</v>
      </c>
      <c r="Y33" s="65" t="str">
        <f>+IF(X33&gt;=3*$I$6,"OK","NG")</f>
        <v>OK</v>
      </c>
      <c r="Z33" s="27">
        <f>((I20-I22)^2+(J20-J22)^2)^0.5</f>
        <v>1.2379418403139948</v>
      </c>
      <c r="AA33" s="65" t="str">
        <f t="shared" si="8"/>
        <v>OK</v>
      </c>
    </row>
    <row r="34" spans="20:27" x14ac:dyDescent="0.35">
      <c r="T34" s="74"/>
      <c r="U34" s="75"/>
      <c r="V34" s="76"/>
      <c r="W34" s="85" t="s">
        <v>92</v>
      </c>
      <c r="X34" s="27">
        <f>((E20-E23)^2+(F20-F23)^2)^0.5</f>
        <v>0.9</v>
      </c>
      <c r="Y34" s="65" t="str">
        <f>+IF(X34&gt;=3*$I$6,"OK","NG")</f>
        <v>OK</v>
      </c>
      <c r="Z34" s="27">
        <f>((I20-I23)^2+(J20-J23)^2)^0.5</f>
        <v>0.85000000000000009</v>
      </c>
      <c r="AA34" s="65" t="str">
        <f t="shared" si="8"/>
        <v>NG</v>
      </c>
    </row>
    <row r="35" spans="20:27" x14ac:dyDescent="0.35">
      <c r="T35" s="74"/>
      <c r="U35" s="75"/>
      <c r="V35" s="76"/>
      <c r="W35" s="85" t="s">
        <v>93</v>
      </c>
      <c r="X35" s="27">
        <f>((E22-E23)^2+(F22-F23)^2)^0.5</f>
        <v>0.9</v>
      </c>
      <c r="Y35" s="65" t="str">
        <f>+IF(X35&gt;=3*$I$6,"OK","NG")</f>
        <v>OK</v>
      </c>
      <c r="Z35" s="27">
        <f>((I22-I23)^2+(J22-J23)^2)^0.5</f>
        <v>0.9</v>
      </c>
      <c r="AA35" s="65" t="str">
        <f t="shared" si="8"/>
        <v>OK</v>
      </c>
    </row>
    <row r="36" spans="20:27" x14ac:dyDescent="0.35">
      <c r="T36" s="74"/>
      <c r="U36" s="75"/>
      <c r="V36" s="76"/>
      <c r="W36" s="86"/>
      <c r="X36" s="76"/>
    </row>
    <row r="37" spans="20:27" x14ac:dyDescent="0.35">
      <c r="T37" s="74"/>
      <c r="U37" s="75"/>
      <c r="V37" s="76"/>
      <c r="W37" s="86"/>
      <c r="X37" s="76"/>
    </row>
  </sheetData>
  <mergeCells count="9">
    <mergeCell ref="P13:Q13"/>
    <mergeCell ref="D27:H28"/>
    <mergeCell ref="B29:D29"/>
    <mergeCell ref="B30:D30"/>
    <mergeCell ref="B31:D31"/>
    <mergeCell ref="E13:F13"/>
    <mergeCell ref="G13:H13"/>
    <mergeCell ref="I13:J13"/>
    <mergeCell ref="K13:L13"/>
  </mergeCells>
  <conditionalFormatting sqref="Y21:Y25 AA21:AA25 AA27:AA28 Y27:Y28 R15:R21 R23 X36:X37 AA33:AA35 V34:V37 Y33:Y35">
    <cfRule type="cellIs" dxfId="245" priority="15" operator="equal">
      <formula>"NG"</formula>
    </cfRule>
  </conditionalFormatting>
  <conditionalFormatting sqref="Y17">
    <cfRule type="cellIs" dxfId="244" priority="13" operator="equal">
      <formula>"NG"</formula>
    </cfRule>
  </conditionalFormatting>
  <conditionalFormatting sqref="Y18:Y19">
    <cfRule type="cellIs" dxfId="243" priority="12" operator="equal">
      <formula>"NG"</formula>
    </cfRule>
  </conditionalFormatting>
  <conditionalFormatting sqref="AA17:AA35">
    <cfRule type="cellIs" dxfId="242" priority="11" operator="equal">
      <formula>"NG"</formula>
    </cfRule>
  </conditionalFormatting>
  <conditionalFormatting sqref="AA18:AA19">
    <cfRule type="cellIs" dxfId="241" priority="10" operator="equal">
      <formula>"NG"</formula>
    </cfRule>
  </conditionalFormatting>
  <conditionalFormatting sqref="Y20">
    <cfRule type="cellIs" dxfId="240" priority="9" operator="equal">
      <formula>"NG"</formula>
    </cfRule>
  </conditionalFormatting>
  <conditionalFormatting sqref="AA20">
    <cfRule type="cellIs" dxfId="239" priority="8" operator="equal">
      <formula>"NG"</formula>
    </cfRule>
  </conditionalFormatting>
  <conditionalFormatting sqref="Q16:Q21 Q23">
    <cfRule type="cellIs" dxfId="238" priority="7" operator="greaterThan">
      <formula>1+$I$8</formula>
    </cfRule>
  </conditionalFormatting>
  <conditionalFormatting sqref="Q15">
    <cfRule type="cellIs" dxfId="237" priority="6" operator="greaterThan">
      <formula>1+$I$8</formula>
    </cfRule>
  </conditionalFormatting>
  <conditionalFormatting sqref="Y26 AA26">
    <cfRule type="cellIs" dxfId="236" priority="5" operator="equal">
      <formula>"NG"</formula>
    </cfRule>
  </conditionalFormatting>
  <conditionalFormatting sqref="R22">
    <cfRule type="cellIs" dxfId="235" priority="4" operator="equal">
      <formula>"NG"</formula>
    </cfRule>
  </conditionalFormatting>
  <conditionalFormatting sqref="Q22">
    <cfRule type="cellIs" dxfId="234" priority="3" operator="greaterThan">
      <formula>1+$I$8</formula>
    </cfRule>
  </conditionalFormatting>
  <conditionalFormatting sqref="AA29:AA32 Y29:Y32">
    <cfRule type="cellIs" dxfId="233" priority="2" operator="equal">
      <formula>"NG"</formula>
    </cfRule>
  </conditionalFormatting>
  <pageMargins left="1.1417322834645669" right="0.31496062992125984" top="0.27559055118110237" bottom="0.51181102362204722" header="0.19685039370078741" footer="0.19685039370078741"/>
  <pageSetup paperSize="9" scale="86" orientation="landscape" horizontalDpi="1200" verticalDpi="1200" r:id="rId1"/>
  <ignoredErrors>
    <ignoredError sqref="Z17:Z35" formula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32"/>
  <sheetViews>
    <sheetView zoomScaleNormal="100" zoomScaleSheetLayoutView="100" workbookViewId="0">
      <selection activeCell="S20" sqref="S20"/>
    </sheetView>
  </sheetViews>
  <sheetFormatPr defaultRowHeight="21" x14ac:dyDescent="0.35"/>
  <cols>
    <col min="1" max="1" width="2.5703125" style="4" customWidth="1"/>
    <col min="2" max="2" width="6.42578125" style="4" customWidth="1"/>
    <col min="3" max="3" width="8.7109375" style="4" customWidth="1"/>
    <col min="4" max="4" width="9.140625" style="4"/>
    <col min="5" max="8" width="7.7109375" style="4" customWidth="1"/>
    <col min="9" max="10" width="9" style="4" customWidth="1"/>
    <col min="11" max="11" width="7.7109375" style="4" customWidth="1"/>
    <col min="12" max="12" width="10.140625" style="4" customWidth="1"/>
    <col min="13" max="13" width="8.28515625" style="4" customWidth="1"/>
    <col min="14" max="14" width="9.140625" style="4"/>
    <col min="15" max="15" width="10.7109375" style="4" bestFit="1" customWidth="1"/>
    <col min="16" max="16" width="9.140625" style="4"/>
    <col min="17" max="17" width="11.7109375" style="4" customWidth="1"/>
    <col min="18" max="18" width="6" style="4" customWidth="1"/>
    <col min="19" max="21" width="9.140625" style="4"/>
    <col min="22" max="24" width="11.140625" style="4" customWidth="1"/>
    <col min="25" max="28" width="6.85546875" style="4" customWidth="1"/>
    <col min="29" max="16384" width="9.140625" style="4"/>
  </cols>
  <sheetData>
    <row r="1" spans="1:28" ht="11.25" customHeight="1" thickBot="1" x14ac:dyDescent="0.4"/>
    <row r="2" spans="1:28" ht="23.25" x14ac:dyDescent="0.35">
      <c r="A2" s="1"/>
      <c r="B2" s="13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8" ht="23.25" x14ac:dyDescent="0.35">
      <c r="A3" s="5"/>
      <c r="B3" s="59" t="s">
        <v>38</v>
      </c>
      <c r="C3" s="58"/>
      <c r="D3" s="71">
        <v>10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6"/>
      <c r="T3" s="15"/>
    </row>
    <row r="4" spans="1:28" x14ac:dyDescent="0.35">
      <c r="A4" s="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6"/>
      <c r="T4" s="15"/>
    </row>
    <row r="5" spans="1:28" s="15" customFormat="1" ht="18.75" x14ac:dyDescent="0.3">
      <c r="A5" s="14"/>
      <c r="B5" s="16" t="s">
        <v>43</v>
      </c>
      <c r="C5" s="17"/>
      <c r="D5" s="17"/>
      <c r="E5" s="17"/>
      <c r="F5" s="18"/>
      <c r="G5" s="16" t="s">
        <v>45</v>
      </c>
      <c r="H5" s="17"/>
      <c r="I5" s="17"/>
      <c r="J5" s="17"/>
      <c r="K5" s="18"/>
      <c r="L5" s="18"/>
      <c r="M5" s="18"/>
      <c r="N5" s="18"/>
      <c r="O5" s="18"/>
      <c r="P5" s="18"/>
      <c r="Q5" s="18"/>
      <c r="R5" s="19"/>
    </row>
    <row r="6" spans="1:28" s="15" customFormat="1" ht="18.75" x14ac:dyDescent="0.3">
      <c r="A6" s="14"/>
      <c r="B6" s="18" t="s">
        <v>35</v>
      </c>
      <c r="C6" s="77" t="s">
        <v>12</v>
      </c>
      <c r="D6" s="21">
        <v>380</v>
      </c>
      <c r="E6" s="18" t="s">
        <v>15</v>
      </c>
      <c r="F6" s="18"/>
      <c r="G6" s="15" t="s">
        <v>59</v>
      </c>
      <c r="H6" s="77" t="s">
        <v>12</v>
      </c>
      <c r="I6" s="54">
        <v>0.3</v>
      </c>
      <c r="J6" s="15" t="s">
        <v>58</v>
      </c>
      <c r="K6" s="18"/>
      <c r="L6" s="18"/>
      <c r="M6" s="18"/>
      <c r="N6" s="18"/>
      <c r="O6" s="18"/>
      <c r="P6" s="18"/>
      <c r="Q6" s="18"/>
      <c r="R6" s="19"/>
    </row>
    <row r="7" spans="1:28" s="15" customFormat="1" ht="18.75" x14ac:dyDescent="0.3">
      <c r="A7" s="14"/>
      <c r="B7" s="18" t="s">
        <v>10</v>
      </c>
      <c r="C7" s="77" t="s">
        <v>12</v>
      </c>
      <c r="D7" s="21">
        <v>0</v>
      </c>
      <c r="E7" s="18" t="s">
        <v>16</v>
      </c>
      <c r="F7" s="18"/>
      <c r="G7" s="18" t="s">
        <v>44</v>
      </c>
      <c r="H7" s="77" t="s">
        <v>12</v>
      </c>
      <c r="I7" s="21">
        <v>40</v>
      </c>
      <c r="J7" s="18" t="s">
        <v>15</v>
      </c>
      <c r="K7" s="18"/>
      <c r="L7" s="18"/>
      <c r="M7" s="18"/>
      <c r="N7" s="18"/>
      <c r="O7" s="18"/>
      <c r="P7" s="18"/>
      <c r="Q7" s="18"/>
      <c r="R7" s="19"/>
    </row>
    <row r="8" spans="1:28" s="15" customFormat="1" ht="18.75" x14ac:dyDescent="0.3">
      <c r="A8" s="14"/>
      <c r="B8" s="18" t="s">
        <v>37</v>
      </c>
      <c r="C8" s="77" t="s">
        <v>12</v>
      </c>
      <c r="D8" s="21">
        <v>0</v>
      </c>
      <c r="E8" s="18" t="s">
        <v>16</v>
      </c>
      <c r="F8" s="18"/>
      <c r="G8" s="18" t="s">
        <v>48</v>
      </c>
      <c r="H8" s="77"/>
      <c r="I8" s="22">
        <v>0.1</v>
      </c>
      <c r="J8" s="18"/>
      <c r="K8" s="18"/>
      <c r="L8" s="18"/>
      <c r="M8" s="18"/>
      <c r="N8" s="18"/>
      <c r="O8" s="18"/>
      <c r="P8" s="18"/>
      <c r="Q8" s="18"/>
      <c r="R8" s="19"/>
    </row>
    <row r="9" spans="1:28" s="15" customFormat="1" ht="18.75" x14ac:dyDescent="0.3">
      <c r="A9" s="14"/>
      <c r="B9" s="18"/>
      <c r="C9" s="18"/>
      <c r="D9" s="18"/>
      <c r="E9" s="18"/>
      <c r="F9" s="18"/>
      <c r="G9" s="18" t="s">
        <v>67</v>
      </c>
      <c r="H9" s="18"/>
      <c r="J9" s="18"/>
      <c r="K9" s="18"/>
      <c r="L9" s="18"/>
      <c r="M9" s="18"/>
      <c r="N9" s="18"/>
      <c r="O9" s="18"/>
      <c r="P9" s="18"/>
      <c r="Q9" s="18"/>
      <c r="R9" s="19"/>
    </row>
    <row r="10" spans="1:28" s="15" customFormat="1" ht="18.75" x14ac:dyDescent="0.3">
      <c r="A10" s="14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28" s="15" customFormat="1" ht="38.25" customHeight="1" x14ac:dyDescent="0.3">
      <c r="A11" s="14"/>
      <c r="B11" s="18"/>
      <c r="C11" s="18"/>
      <c r="D11" s="18"/>
      <c r="E11" s="367" t="s">
        <v>77</v>
      </c>
      <c r="F11" s="368"/>
      <c r="G11" s="369" t="s">
        <v>78</v>
      </c>
      <c r="H11" s="370"/>
      <c r="I11" s="367" t="s">
        <v>79</v>
      </c>
      <c r="J11" s="368"/>
      <c r="K11" s="367" t="s">
        <v>80</v>
      </c>
      <c r="L11" s="368"/>
      <c r="M11" s="78" t="s">
        <v>49</v>
      </c>
      <c r="N11" s="78" t="s">
        <v>50</v>
      </c>
      <c r="O11" s="78" t="s">
        <v>51</v>
      </c>
      <c r="P11" s="378" t="s">
        <v>102</v>
      </c>
      <c r="Q11" s="371"/>
      <c r="R11" s="19"/>
      <c r="V11" s="89"/>
      <c r="W11" s="89"/>
    </row>
    <row r="12" spans="1:28" s="15" customFormat="1" ht="21.75" x14ac:dyDescent="0.3">
      <c r="A12" s="14"/>
      <c r="B12" s="18"/>
      <c r="C12" s="24" t="s">
        <v>0</v>
      </c>
      <c r="D12" s="24" t="s">
        <v>6</v>
      </c>
      <c r="E12" s="24" t="s">
        <v>1</v>
      </c>
      <c r="F12" s="24" t="s">
        <v>2</v>
      </c>
      <c r="G12" s="24" t="s">
        <v>52</v>
      </c>
      <c r="H12" s="24" t="s">
        <v>53</v>
      </c>
      <c r="I12" s="24" t="s">
        <v>3</v>
      </c>
      <c r="J12" s="24" t="s">
        <v>4</v>
      </c>
      <c r="K12" s="25" t="s">
        <v>7</v>
      </c>
      <c r="L12" s="25" t="s">
        <v>8</v>
      </c>
      <c r="M12" s="24" t="s">
        <v>54</v>
      </c>
      <c r="N12" s="24" t="s">
        <v>55</v>
      </c>
      <c r="O12" s="24" t="s">
        <v>9</v>
      </c>
      <c r="P12" s="25" t="s">
        <v>14</v>
      </c>
      <c r="Q12" s="24" t="s">
        <v>40</v>
      </c>
      <c r="R12" s="45"/>
      <c r="V12" s="87" t="s">
        <v>60</v>
      </c>
      <c r="W12" s="80"/>
      <c r="Y12" s="70" t="s">
        <v>99</v>
      </c>
      <c r="Z12" s="70"/>
      <c r="AA12" s="90"/>
      <c r="AB12" s="91"/>
    </row>
    <row r="13" spans="1:28" s="15" customFormat="1" ht="18.75" x14ac:dyDescent="0.3">
      <c r="A13" s="14"/>
      <c r="B13" s="18"/>
      <c r="C13" s="24">
        <v>1</v>
      </c>
      <c r="D13" s="24">
        <v>1</v>
      </c>
      <c r="E13" s="56">
        <f>-ROUNDUP(3*$I$6,2)</f>
        <v>-0.9</v>
      </c>
      <c r="F13" s="56">
        <v>0.8</v>
      </c>
      <c r="G13" s="72">
        <v>0</v>
      </c>
      <c r="H13" s="72">
        <v>0</v>
      </c>
      <c r="I13" s="27">
        <f>E13+G13/100</f>
        <v>-0.9</v>
      </c>
      <c r="J13" s="27">
        <f>F13+H13/100</f>
        <v>0.8</v>
      </c>
      <c r="K13" s="27">
        <f t="shared" ref="K13:L19" si="0">I13-I$24</f>
        <v>-0.9</v>
      </c>
      <c r="L13" s="27">
        <f t="shared" si="0"/>
        <v>0.8</v>
      </c>
      <c r="M13" s="27">
        <f>K13^2</f>
        <v>0.81</v>
      </c>
      <c r="N13" s="27">
        <f>L13^2</f>
        <v>0.64000000000000012</v>
      </c>
      <c r="O13" s="27">
        <f>K13*L13</f>
        <v>-0.72000000000000008</v>
      </c>
      <c r="P13" s="60">
        <f t="shared" ref="P13:P22" si="1">$D$6/$D$23+$J$26*K13+$J$27*L13</f>
        <v>38</v>
      </c>
      <c r="Q13" s="28">
        <f>+P13/$I$7</f>
        <v>0.95</v>
      </c>
      <c r="R13" s="46" t="str">
        <f>IF(P13&lt;=$I$7*(1+$I$8)," OK","NG")</f>
        <v xml:space="preserve"> OK</v>
      </c>
      <c r="U13" s="24" t="s">
        <v>0</v>
      </c>
      <c r="V13" s="92" t="s">
        <v>1</v>
      </c>
      <c r="W13" s="92" t="s">
        <v>2</v>
      </c>
      <c r="Y13" s="94" t="s">
        <v>100</v>
      </c>
      <c r="Z13" s="94"/>
      <c r="AA13" s="94" t="s">
        <v>101</v>
      </c>
      <c r="AB13" s="94"/>
    </row>
    <row r="14" spans="1:28" s="15" customFormat="1" ht="18.75" x14ac:dyDescent="0.3">
      <c r="A14" s="14"/>
      <c r="B14" s="18"/>
      <c r="C14" s="24">
        <v>2</v>
      </c>
      <c r="D14" s="24">
        <v>1</v>
      </c>
      <c r="E14" s="63">
        <v>0</v>
      </c>
      <c r="F14" s="63">
        <f>+F13</f>
        <v>0.8</v>
      </c>
      <c r="G14" s="72">
        <v>0</v>
      </c>
      <c r="H14" s="72">
        <v>0</v>
      </c>
      <c r="I14" s="27">
        <f t="shared" ref="I14:J22" si="2">E14+G14/100</f>
        <v>0</v>
      </c>
      <c r="J14" s="27">
        <f t="shared" si="2"/>
        <v>0.8</v>
      </c>
      <c r="K14" s="27">
        <f t="shared" si="0"/>
        <v>0</v>
      </c>
      <c r="L14" s="27">
        <f t="shared" si="0"/>
        <v>0.8</v>
      </c>
      <c r="M14" s="27">
        <f t="shared" ref="M14:N22" si="3">K14^2</f>
        <v>0</v>
      </c>
      <c r="N14" s="27">
        <f t="shared" si="3"/>
        <v>0.64000000000000012</v>
      </c>
      <c r="O14" s="27">
        <f t="shared" ref="O14:O22" si="4">K14*L14</f>
        <v>0</v>
      </c>
      <c r="P14" s="60">
        <f t="shared" si="1"/>
        <v>38</v>
      </c>
      <c r="Q14" s="28">
        <f t="shared" ref="Q14:Q22" si="5">+P14/$I$7</f>
        <v>0.95</v>
      </c>
      <c r="R14" s="46" t="str">
        <f t="shared" ref="R14:R22" si="6">IF(P14&lt;=$I$7*(1+$I$8)," OK","NG")</f>
        <v xml:space="preserve"> OK</v>
      </c>
      <c r="U14" s="24">
        <v>1</v>
      </c>
      <c r="V14" s="122">
        <f>-ROUNDUP(3*$I$6,2)</f>
        <v>-0.9</v>
      </c>
      <c r="W14" s="122">
        <f>ROUNDUP(1.5*(3^0.5)*$I$6,2)</f>
        <v>0.78</v>
      </c>
      <c r="X14" s="85" t="s">
        <v>62</v>
      </c>
      <c r="Y14" s="27">
        <f>((E13-E14)^2+(F13-F14)^2)^0.5</f>
        <v>0.9</v>
      </c>
      <c r="Z14" s="65" t="str">
        <f>+IF(Y14&gt;=3*$I$6,"OK","NG")</f>
        <v>OK</v>
      </c>
      <c r="AA14" s="27">
        <f>((I13-I14)^2+(J13-J14)^2)^0.5</f>
        <v>0.9</v>
      </c>
      <c r="AB14" s="65" t="str">
        <f>+IF(AA14&gt;=3*$I$6,"OK","NG")</f>
        <v>OK</v>
      </c>
    </row>
    <row r="15" spans="1:28" s="15" customFormat="1" ht="18.75" x14ac:dyDescent="0.3">
      <c r="A15" s="14"/>
      <c r="B15" s="18"/>
      <c r="C15" s="24">
        <v>3</v>
      </c>
      <c r="D15" s="24">
        <v>1</v>
      </c>
      <c r="E15" s="63">
        <f>-E13</f>
        <v>0.9</v>
      </c>
      <c r="F15" s="63">
        <f>+F13</f>
        <v>0.8</v>
      </c>
      <c r="G15" s="72">
        <v>0</v>
      </c>
      <c r="H15" s="72">
        <v>0</v>
      </c>
      <c r="I15" s="27">
        <f t="shared" si="2"/>
        <v>0.9</v>
      </c>
      <c r="J15" s="27">
        <f t="shared" si="2"/>
        <v>0.8</v>
      </c>
      <c r="K15" s="27">
        <f t="shared" si="0"/>
        <v>0.9</v>
      </c>
      <c r="L15" s="27">
        <f t="shared" si="0"/>
        <v>0.8</v>
      </c>
      <c r="M15" s="27">
        <f t="shared" si="3"/>
        <v>0.81</v>
      </c>
      <c r="N15" s="27">
        <f t="shared" si="3"/>
        <v>0.64000000000000012</v>
      </c>
      <c r="O15" s="27">
        <f t="shared" si="4"/>
        <v>0.72000000000000008</v>
      </c>
      <c r="P15" s="60">
        <f t="shared" si="1"/>
        <v>38</v>
      </c>
      <c r="Q15" s="28">
        <f t="shared" si="5"/>
        <v>0.95</v>
      </c>
      <c r="R15" s="46" t="str">
        <f t="shared" si="6"/>
        <v xml:space="preserve"> OK</v>
      </c>
      <c r="U15" s="24">
        <v>2</v>
      </c>
      <c r="V15" s="96">
        <v>0</v>
      </c>
      <c r="W15" s="96">
        <f>+W14</f>
        <v>0.78</v>
      </c>
      <c r="X15" s="85" t="s">
        <v>68</v>
      </c>
      <c r="Y15" s="27">
        <f>((E13-E16)^2+(F13-F16)^2)^0.5</f>
        <v>0.91787798753429106</v>
      </c>
      <c r="Z15" s="65" t="str">
        <f>+IF(Y15&gt;=3*$I$6,"OK","NG")</f>
        <v>OK</v>
      </c>
      <c r="AA15" s="27">
        <f>((I13-I16)^2+(J13-J16)^2)^0.5</f>
        <v>0.91787798753429106</v>
      </c>
      <c r="AB15" s="65" t="str">
        <f t="shared" ref="AB15:AB32" si="7">+IF(AA15&gt;=3*$I$6,"OK","NG")</f>
        <v>OK</v>
      </c>
    </row>
    <row r="16" spans="1:28" s="15" customFormat="1" ht="18.75" x14ac:dyDescent="0.3">
      <c r="A16" s="14"/>
      <c r="B16" s="18"/>
      <c r="C16" s="24">
        <v>4</v>
      </c>
      <c r="D16" s="24">
        <v>1</v>
      </c>
      <c r="E16" s="63">
        <f>1.5*E13</f>
        <v>-1.35</v>
      </c>
      <c r="F16" s="63">
        <v>0</v>
      </c>
      <c r="G16" s="72">
        <v>0</v>
      </c>
      <c r="H16" s="72">
        <v>0</v>
      </c>
      <c r="I16" s="27">
        <f t="shared" si="2"/>
        <v>-1.35</v>
      </c>
      <c r="J16" s="27">
        <f t="shared" si="2"/>
        <v>0</v>
      </c>
      <c r="K16" s="27">
        <f t="shared" si="0"/>
        <v>-1.35</v>
      </c>
      <c r="L16" s="27">
        <f t="shared" si="0"/>
        <v>0</v>
      </c>
      <c r="M16" s="27">
        <f t="shared" si="3"/>
        <v>1.8225000000000002</v>
      </c>
      <c r="N16" s="27">
        <f t="shared" si="3"/>
        <v>0</v>
      </c>
      <c r="O16" s="27">
        <f t="shared" si="4"/>
        <v>0</v>
      </c>
      <c r="P16" s="60">
        <f t="shared" si="1"/>
        <v>38</v>
      </c>
      <c r="Q16" s="28">
        <f t="shared" si="5"/>
        <v>0.95</v>
      </c>
      <c r="R16" s="46" t="str">
        <f t="shared" si="6"/>
        <v xml:space="preserve"> OK</v>
      </c>
      <c r="U16" s="24">
        <v>3</v>
      </c>
      <c r="V16" s="96">
        <f>-V14</f>
        <v>0.9</v>
      </c>
      <c r="W16" s="96">
        <f>+W14</f>
        <v>0.78</v>
      </c>
      <c r="X16" s="85" t="s">
        <v>69</v>
      </c>
      <c r="Y16" s="27">
        <f>((E13-E17)^2+(F13-F17)^2)^0.5</f>
        <v>0.91787798753429106</v>
      </c>
      <c r="Z16" s="65" t="str">
        <f>+IF(Y16&gt;=3*$I$6,"OK","NG")</f>
        <v>OK</v>
      </c>
      <c r="AA16" s="27">
        <f>((I13-I17)^2+(J13-J17)^2)^0.5</f>
        <v>0.91787798753429106</v>
      </c>
      <c r="AB16" s="65" t="str">
        <f t="shared" si="7"/>
        <v>OK</v>
      </c>
    </row>
    <row r="17" spans="1:28" s="15" customFormat="1" ht="18.75" x14ac:dyDescent="0.3">
      <c r="A17" s="14"/>
      <c r="B17" s="18"/>
      <c r="C17" s="24">
        <v>5</v>
      </c>
      <c r="D17" s="24">
        <v>1</v>
      </c>
      <c r="E17" s="63">
        <f>0.5*E13</f>
        <v>-0.45</v>
      </c>
      <c r="F17" s="63">
        <f>+F16</f>
        <v>0</v>
      </c>
      <c r="G17" s="72">
        <v>0</v>
      </c>
      <c r="H17" s="72">
        <v>0</v>
      </c>
      <c r="I17" s="27">
        <f t="shared" si="2"/>
        <v>-0.45</v>
      </c>
      <c r="J17" s="27">
        <f t="shared" si="2"/>
        <v>0</v>
      </c>
      <c r="K17" s="27">
        <f t="shared" si="0"/>
        <v>-0.45</v>
      </c>
      <c r="L17" s="27">
        <f t="shared" si="0"/>
        <v>0</v>
      </c>
      <c r="M17" s="27">
        <f t="shared" si="3"/>
        <v>0.20250000000000001</v>
      </c>
      <c r="N17" s="27">
        <f t="shared" si="3"/>
        <v>0</v>
      </c>
      <c r="O17" s="27">
        <f t="shared" si="4"/>
        <v>0</v>
      </c>
      <c r="P17" s="60">
        <f t="shared" si="1"/>
        <v>38</v>
      </c>
      <c r="Q17" s="28">
        <f t="shared" si="5"/>
        <v>0.95</v>
      </c>
      <c r="R17" s="46" t="str">
        <f t="shared" si="6"/>
        <v xml:space="preserve"> OK</v>
      </c>
      <c r="U17" s="24">
        <v>4</v>
      </c>
      <c r="V17" s="96">
        <f>1.5*V14</f>
        <v>-1.35</v>
      </c>
      <c r="W17" s="96">
        <v>0</v>
      </c>
      <c r="X17" s="85" t="s">
        <v>64</v>
      </c>
      <c r="Y17" s="27">
        <f>((E14-E15)^2+(F14-F15)^2)^0.5</f>
        <v>0.9</v>
      </c>
      <c r="Z17" s="65" t="str">
        <f>+IF(Y17&gt;=3*$I$6,"OK","NG")</f>
        <v>OK</v>
      </c>
      <c r="AA17" s="27">
        <f>((I14-I15)^2+(J14-J15)^2)^0.5</f>
        <v>0.9</v>
      </c>
      <c r="AB17" s="65" t="str">
        <f t="shared" si="7"/>
        <v>OK</v>
      </c>
    </row>
    <row r="18" spans="1:28" s="15" customFormat="1" ht="18.75" x14ac:dyDescent="0.3">
      <c r="A18" s="14"/>
      <c r="B18" s="18"/>
      <c r="C18" s="24">
        <v>6</v>
      </c>
      <c r="D18" s="24">
        <v>1</v>
      </c>
      <c r="E18" s="63">
        <f>-E17</f>
        <v>0.45</v>
      </c>
      <c r="F18" s="63">
        <f>+F16</f>
        <v>0</v>
      </c>
      <c r="G18" s="72">
        <v>0</v>
      </c>
      <c r="H18" s="72">
        <v>0</v>
      </c>
      <c r="I18" s="27">
        <f t="shared" si="2"/>
        <v>0.45</v>
      </c>
      <c r="J18" s="27">
        <f t="shared" si="2"/>
        <v>0</v>
      </c>
      <c r="K18" s="27">
        <f t="shared" si="0"/>
        <v>0.45</v>
      </c>
      <c r="L18" s="27">
        <f t="shared" si="0"/>
        <v>0</v>
      </c>
      <c r="M18" s="27">
        <f t="shared" si="3"/>
        <v>0.20250000000000001</v>
      </c>
      <c r="N18" s="27">
        <f t="shared" si="3"/>
        <v>0</v>
      </c>
      <c r="O18" s="27">
        <f t="shared" si="4"/>
        <v>0</v>
      </c>
      <c r="P18" s="60">
        <f t="shared" si="1"/>
        <v>38</v>
      </c>
      <c r="Q18" s="28">
        <f t="shared" si="5"/>
        <v>0.95</v>
      </c>
      <c r="R18" s="46" t="str">
        <f t="shared" si="6"/>
        <v xml:space="preserve"> OK</v>
      </c>
      <c r="U18" s="24">
        <v>5</v>
      </c>
      <c r="V18" s="96">
        <f>0.5*V14</f>
        <v>-0.45</v>
      </c>
      <c r="W18" s="96">
        <f>+W17</f>
        <v>0</v>
      </c>
      <c r="X18" s="85" t="s">
        <v>82</v>
      </c>
      <c r="Y18" s="27">
        <f>((E14-E17)^2+(F14-F17)^2)^0.5</f>
        <v>0.91787798753429106</v>
      </c>
      <c r="Z18" s="65" t="str">
        <f>+IF(Y18&gt;=3*$I$6,"OK","NG")</f>
        <v>OK</v>
      </c>
      <c r="AA18" s="27">
        <f>((I14-I17)^2+(J14-J17)^2)^0.5</f>
        <v>0.91787798753429106</v>
      </c>
      <c r="AB18" s="65" t="str">
        <f t="shared" si="7"/>
        <v>OK</v>
      </c>
    </row>
    <row r="19" spans="1:28" s="15" customFormat="1" ht="18.75" x14ac:dyDescent="0.3">
      <c r="A19" s="14"/>
      <c r="B19" s="18"/>
      <c r="C19" s="24">
        <v>7</v>
      </c>
      <c r="D19" s="24">
        <v>1</v>
      </c>
      <c r="E19" s="63">
        <f>-E16</f>
        <v>1.35</v>
      </c>
      <c r="F19" s="63">
        <f>+F16</f>
        <v>0</v>
      </c>
      <c r="G19" s="72">
        <v>0</v>
      </c>
      <c r="H19" s="72">
        <v>0</v>
      </c>
      <c r="I19" s="27">
        <f t="shared" si="2"/>
        <v>1.35</v>
      </c>
      <c r="J19" s="27">
        <f t="shared" si="2"/>
        <v>0</v>
      </c>
      <c r="K19" s="27">
        <f t="shared" si="0"/>
        <v>1.35</v>
      </c>
      <c r="L19" s="27">
        <f t="shared" si="0"/>
        <v>0</v>
      </c>
      <c r="M19" s="27">
        <f t="shared" si="3"/>
        <v>1.8225000000000002</v>
      </c>
      <c r="N19" s="27">
        <f t="shared" si="3"/>
        <v>0</v>
      </c>
      <c r="O19" s="27">
        <f t="shared" si="4"/>
        <v>0</v>
      </c>
      <c r="P19" s="60">
        <f t="shared" si="1"/>
        <v>38</v>
      </c>
      <c r="Q19" s="28">
        <f t="shared" si="5"/>
        <v>0.95</v>
      </c>
      <c r="R19" s="46" t="str">
        <f t="shared" si="6"/>
        <v xml:space="preserve"> OK</v>
      </c>
      <c r="U19" s="24">
        <v>6</v>
      </c>
      <c r="V19" s="96">
        <f>-V18</f>
        <v>0.45</v>
      </c>
      <c r="W19" s="96">
        <f>+W17</f>
        <v>0</v>
      </c>
      <c r="X19" s="85" t="s">
        <v>88</v>
      </c>
      <c r="Y19" s="27">
        <f>((E14-E18)^2+(F14-F18)^2)^0.5</f>
        <v>0.91787798753429106</v>
      </c>
      <c r="Z19" s="65" t="str">
        <f t="shared" ref="Z19:Z27" si="8">+IF(Y19&gt;=3*$I$6,"OK","NG")</f>
        <v>OK</v>
      </c>
      <c r="AA19" s="27">
        <f>((I14-I18)^2+(J14-J18)^2)^0.5</f>
        <v>0.91787798753429106</v>
      </c>
      <c r="AB19" s="65" t="str">
        <f t="shared" si="7"/>
        <v>OK</v>
      </c>
    </row>
    <row r="20" spans="1:28" s="15" customFormat="1" ht="18.75" x14ac:dyDescent="0.3">
      <c r="A20" s="14"/>
      <c r="B20" s="18"/>
      <c r="C20" s="24">
        <v>8</v>
      </c>
      <c r="D20" s="24">
        <v>1</v>
      </c>
      <c r="E20" s="63">
        <f>+E13</f>
        <v>-0.9</v>
      </c>
      <c r="F20" s="63">
        <f>-F13</f>
        <v>-0.8</v>
      </c>
      <c r="G20" s="72">
        <v>0</v>
      </c>
      <c r="H20" s="72">
        <v>0</v>
      </c>
      <c r="I20" s="27">
        <f t="shared" ref="I20:I21" si="9">E20+G20/100</f>
        <v>-0.9</v>
      </c>
      <c r="J20" s="27">
        <f t="shared" ref="J20:J21" si="10">F20+H20/100</f>
        <v>-0.8</v>
      </c>
      <c r="K20" s="27">
        <f t="shared" ref="K20:K21" si="11">I20-I$24</f>
        <v>-0.9</v>
      </c>
      <c r="L20" s="27">
        <f t="shared" ref="L20:L21" si="12">J20-J$24</f>
        <v>-0.8</v>
      </c>
      <c r="M20" s="27">
        <f t="shared" ref="M20:M21" si="13">K20^2</f>
        <v>0.81</v>
      </c>
      <c r="N20" s="27">
        <f t="shared" ref="N20:N21" si="14">L20^2</f>
        <v>0.64000000000000012</v>
      </c>
      <c r="O20" s="27">
        <f t="shared" ref="O20:O21" si="15">K20*L20</f>
        <v>0.72000000000000008</v>
      </c>
      <c r="P20" s="60">
        <f t="shared" si="1"/>
        <v>38</v>
      </c>
      <c r="Q20" s="28">
        <f t="shared" si="5"/>
        <v>0.95</v>
      </c>
      <c r="R20" s="46" t="str">
        <f t="shared" ref="R20:R21" si="16">IF(P20&lt;=$I$7*(1+$I$8)," OK","NG")</f>
        <v xml:space="preserve"> OK</v>
      </c>
      <c r="U20" s="24">
        <v>7</v>
      </c>
      <c r="V20" s="96">
        <f>-V17</f>
        <v>1.35</v>
      </c>
      <c r="W20" s="96">
        <f>+W17</f>
        <v>0</v>
      </c>
      <c r="X20" s="85" t="s">
        <v>83</v>
      </c>
      <c r="Y20" s="27">
        <f>((E15-E18)^2+(F15-F18)^2)^0.5</f>
        <v>0.91787798753429106</v>
      </c>
      <c r="Z20" s="65" t="str">
        <f t="shared" si="8"/>
        <v>OK</v>
      </c>
      <c r="AA20" s="27">
        <f>((I15-I18)^2+(J15-J18)^2)^0.5</f>
        <v>0.91787798753429106</v>
      </c>
      <c r="AB20" s="65" t="str">
        <f t="shared" si="7"/>
        <v>OK</v>
      </c>
    </row>
    <row r="21" spans="1:28" s="15" customFormat="1" ht="18.75" x14ac:dyDescent="0.3">
      <c r="A21" s="14"/>
      <c r="B21" s="18"/>
      <c r="C21" s="24">
        <v>9</v>
      </c>
      <c r="D21" s="24">
        <v>1</v>
      </c>
      <c r="E21" s="63">
        <f>+E14</f>
        <v>0</v>
      </c>
      <c r="F21" s="63">
        <f>-F13</f>
        <v>-0.8</v>
      </c>
      <c r="G21" s="72">
        <v>0</v>
      </c>
      <c r="H21" s="72">
        <v>0</v>
      </c>
      <c r="I21" s="27">
        <f t="shared" si="9"/>
        <v>0</v>
      </c>
      <c r="J21" s="27">
        <f t="shared" si="10"/>
        <v>-0.8</v>
      </c>
      <c r="K21" s="27">
        <f t="shared" si="11"/>
        <v>0</v>
      </c>
      <c r="L21" s="27">
        <f t="shared" si="12"/>
        <v>-0.8</v>
      </c>
      <c r="M21" s="27">
        <f t="shared" si="13"/>
        <v>0</v>
      </c>
      <c r="N21" s="27">
        <f t="shared" si="14"/>
        <v>0.64000000000000012</v>
      </c>
      <c r="O21" s="27">
        <f t="shared" si="15"/>
        <v>0</v>
      </c>
      <c r="P21" s="60">
        <f t="shared" si="1"/>
        <v>38</v>
      </c>
      <c r="Q21" s="28">
        <f t="shared" si="5"/>
        <v>0.95</v>
      </c>
      <c r="R21" s="46" t="str">
        <f t="shared" si="16"/>
        <v xml:space="preserve"> OK</v>
      </c>
      <c r="U21" s="24">
        <v>8</v>
      </c>
      <c r="V21" s="96">
        <f>+V14</f>
        <v>-0.9</v>
      </c>
      <c r="W21" s="96">
        <f>-W14</f>
        <v>-0.78</v>
      </c>
      <c r="X21" s="85" t="s">
        <v>94</v>
      </c>
      <c r="Y21" s="27">
        <f>((E15-E19)^2+(F15-F19)^2)^0.5</f>
        <v>0.91787798753429106</v>
      </c>
      <c r="Z21" s="65" t="str">
        <f t="shared" ref="Z21" si="17">+IF(Y21&gt;=3*$I$6,"OK","NG")</f>
        <v>OK</v>
      </c>
      <c r="AA21" s="27">
        <f>((I15-I19)^2+(J15-J19)^2)^0.5</f>
        <v>0.91787798753429106</v>
      </c>
      <c r="AB21" s="65" t="str">
        <f t="shared" si="7"/>
        <v>OK</v>
      </c>
    </row>
    <row r="22" spans="1:28" s="15" customFormat="1" ht="18.75" x14ac:dyDescent="0.3">
      <c r="A22" s="14"/>
      <c r="B22" s="18"/>
      <c r="C22" s="24">
        <v>10</v>
      </c>
      <c r="D22" s="24">
        <v>1</v>
      </c>
      <c r="E22" s="63">
        <f>+E15</f>
        <v>0.9</v>
      </c>
      <c r="F22" s="63">
        <f>-F13</f>
        <v>-0.8</v>
      </c>
      <c r="G22" s="72">
        <v>0</v>
      </c>
      <c r="H22" s="72">
        <v>0</v>
      </c>
      <c r="I22" s="27">
        <f t="shared" si="2"/>
        <v>0.9</v>
      </c>
      <c r="J22" s="27">
        <f t="shared" si="2"/>
        <v>-0.8</v>
      </c>
      <c r="K22" s="27">
        <f>I22-I$24</f>
        <v>0.9</v>
      </c>
      <c r="L22" s="27">
        <f>J22-J$24</f>
        <v>-0.8</v>
      </c>
      <c r="M22" s="27">
        <f t="shared" si="3"/>
        <v>0.81</v>
      </c>
      <c r="N22" s="27">
        <f t="shared" si="3"/>
        <v>0.64000000000000012</v>
      </c>
      <c r="O22" s="27">
        <f t="shared" si="4"/>
        <v>-0.72000000000000008</v>
      </c>
      <c r="P22" s="60">
        <f t="shared" si="1"/>
        <v>38</v>
      </c>
      <c r="Q22" s="28">
        <f t="shared" si="5"/>
        <v>0.95</v>
      </c>
      <c r="R22" s="46" t="str">
        <f t="shared" si="6"/>
        <v xml:space="preserve"> OK</v>
      </c>
      <c r="U22" s="24">
        <v>9</v>
      </c>
      <c r="V22" s="96">
        <f>+V15</f>
        <v>0</v>
      </c>
      <c r="W22" s="96">
        <f>-W14</f>
        <v>-0.78</v>
      </c>
      <c r="X22" s="85" t="s">
        <v>81</v>
      </c>
      <c r="Y22" s="27">
        <f>((E16-E17)^2+(F16-F17)^2)^0.5</f>
        <v>0.90000000000000013</v>
      </c>
      <c r="Z22" s="65" t="str">
        <f t="shared" si="8"/>
        <v>OK</v>
      </c>
      <c r="AA22" s="27">
        <f>((I16-I17)^2+(J16-J17)^2)^0.5</f>
        <v>0.90000000000000013</v>
      </c>
      <c r="AB22" s="65" t="str">
        <f t="shared" si="7"/>
        <v>OK</v>
      </c>
    </row>
    <row r="23" spans="1:28" s="15" customFormat="1" ht="18.75" x14ac:dyDescent="0.3">
      <c r="A23" s="14"/>
      <c r="B23" s="18"/>
      <c r="C23" s="24" t="s">
        <v>5</v>
      </c>
      <c r="D23" s="24">
        <f>SUM(D13:D22)</f>
        <v>10</v>
      </c>
      <c r="E23" s="24"/>
      <c r="F23" s="24"/>
      <c r="G23" s="26"/>
      <c r="H23" s="26"/>
      <c r="I23" s="26">
        <f>SUM(I13:I22)</f>
        <v>0</v>
      </c>
      <c r="J23" s="26">
        <f>SUM(J13:J22)</f>
        <v>0</v>
      </c>
      <c r="K23" s="26"/>
      <c r="L23" s="26"/>
      <c r="M23" s="27">
        <f>SUM(M13:M22)</f>
        <v>7.2900000000000009</v>
      </c>
      <c r="N23" s="27">
        <f t="shared" ref="N23" si="18">SUM(N13:N22)</f>
        <v>3.8400000000000007</v>
      </c>
      <c r="O23" s="27">
        <f>SUM(O13:O22)</f>
        <v>0</v>
      </c>
      <c r="P23" s="29">
        <f>SUM(P13:P22)</f>
        <v>380</v>
      </c>
      <c r="Q23" s="30" t="str">
        <f>IF(P23=D6," OK.","NG")</f>
        <v xml:space="preserve"> OK.</v>
      </c>
      <c r="R23" s="19"/>
      <c r="U23" s="24">
        <v>10</v>
      </c>
      <c r="V23" s="96">
        <f>+V16</f>
        <v>0.9</v>
      </c>
      <c r="W23" s="96">
        <f>-W14</f>
        <v>-0.78</v>
      </c>
      <c r="X23" s="85" t="s">
        <v>89</v>
      </c>
      <c r="Y23" s="27">
        <f>((E16-E20)^2+(F16-F20)^2)^0.5</f>
        <v>0.91787798753429106</v>
      </c>
      <c r="Z23" s="65" t="str">
        <f t="shared" si="8"/>
        <v>OK</v>
      </c>
      <c r="AA23" s="27">
        <f>((I16-I20)^2+(J16-J20)^2)^0.5</f>
        <v>0.91787798753429106</v>
      </c>
      <c r="AB23" s="65" t="str">
        <f t="shared" si="7"/>
        <v>OK</v>
      </c>
    </row>
    <row r="24" spans="1:28" s="15" customFormat="1" ht="18.75" x14ac:dyDescent="0.3">
      <c r="A24" s="14"/>
      <c r="B24" s="18"/>
      <c r="C24" s="18"/>
      <c r="D24" s="18"/>
      <c r="E24" s="18"/>
      <c r="F24" s="18"/>
      <c r="G24" s="18"/>
      <c r="H24" s="31" t="s">
        <v>17</v>
      </c>
      <c r="I24" s="32">
        <f>I23/D23</f>
        <v>0</v>
      </c>
      <c r="J24" s="33">
        <f>J23/D23</f>
        <v>0</v>
      </c>
      <c r="K24" s="18"/>
      <c r="L24" s="18"/>
      <c r="M24" s="18"/>
      <c r="N24" s="18"/>
      <c r="O24" s="18"/>
      <c r="P24" s="18"/>
      <c r="Q24" s="34"/>
      <c r="R24" s="19"/>
      <c r="U24" s="24"/>
      <c r="V24" s="93"/>
      <c r="W24" s="93"/>
      <c r="X24" s="85" t="s">
        <v>84</v>
      </c>
      <c r="Y24" s="27">
        <f>((E17-E18)^2+(F17-F18)^2)^0.5</f>
        <v>0.9</v>
      </c>
      <c r="Z24" s="65" t="str">
        <f t="shared" si="8"/>
        <v>OK</v>
      </c>
      <c r="AA24" s="27">
        <f>((I17-I18)^2+(J17-J18)^2)^0.5</f>
        <v>0.9</v>
      </c>
      <c r="AB24" s="65" t="str">
        <f t="shared" si="7"/>
        <v>OK</v>
      </c>
    </row>
    <row r="25" spans="1:28" s="15" customFormat="1" ht="18.75" x14ac:dyDescent="0.3">
      <c r="A25" s="14"/>
      <c r="B25" s="18"/>
      <c r="C25" s="18"/>
      <c r="D25" s="18"/>
      <c r="E25" s="18"/>
      <c r="F25" s="18"/>
      <c r="G25" s="18"/>
      <c r="H25" s="31"/>
      <c r="I25" s="61"/>
      <c r="J25" s="62"/>
      <c r="K25" s="18"/>
      <c r="L25" s="18"/>
      <c r="M25" s="18"/>
      <c r="N25" s="18"/>
      <c r="O25" s="18"/>
      <c r="P25" s="18"/>
      <c r="Q25" s="34"/>
      <c r="R25" s="19"/>
      <c r="X25" s="85" t="s">
        <v>87</v>
      </c>
      <c r="Y25" s="27">
        <f>((E17-E20)^2+(F17-F20)^2)^0.5</f>
        <v>0.91787798753429106</v>
      </c>
      <c r="Z25" s="65" t="str">
        <f>+IF(Y25&gt;=3*$I$6,"OK","NG")</f>
        <v>OK</v>
      </c>
      <c r="AA25" s="27">
        <f>((I17-I20)^2+(J17-J20)^2)^0.5</f>
        <v>0.91787798753429106</v>
      </c>
      <c r="AB25" s="65" t="str">
        <f t="shared" si="7"/>
        <v>OK</v>
      </c>
    </row>
    <row r="26" spans="1:28" s="15" customFormat="1" ht="18.75" x14ac:dyDescent="0.3">
      <c r="A26" s="37"/>
      <c r="B26" s="79" t="s">
        <v>41</v>
      </c>
      <c r="C26" s="97">
        <f>+I24</f>
        <v>0</v>
      </c>
      <c r="D26" s="379"/>
      <c r="E26" s="379"/>
      <c r="F26" s="379"/>
      <c r="G26" s="379"/>
      <c r="H26" s="380"/>
      <c r="I26" s="79" t="s">
        <v>13</v>
      </c>
      <c r="J26" s="98">
        <f>(I29*N23-I28*O23)/(N23*M23-O23^2)</f>
        <v>0</v>
      </c>
      <c r="K26" s="36"/>
      <c r="L26" s="36"/>
      <c r="M26" s="36"/>
      <c r="N26" s="36"/>
      <c r="O26" s="36"/>
      <c r="P26" s="18"/>
      <c r="Q26" s="18"/>
      <c r="R26" s="19"/>
      <c r="X26" s="85" t="s">
        <v>90</v>
      </c>
      <c r="Y26" s="27">
        <f>((E17-E21)^2+(F17-F21)^2)^0.5</f>
        <v>0.91787798753429106</v>
      </c>
      <c r="Z26" s="65" t="str">
        <f>+IF(Y26&gt;=3*$I$6,"OK","NG")</f>
        <v>OK</v>
      </c>
      <c r="AA26" s="27">
        <f>((I17-I21)^2+(J17-J21)^2)^0.5</f>
        <v>0.91787798753429106</v>
      </c>
      <c r="AB26" s="65" t="str">
        <f t="shared" si="7"/>
        <v>OK</v>
      </c>
    </row>
    <row r="27" spans="1:28" s="15" customFormat="1" ht="18.75" x14ac:dyDescent="0.3">
      <c r="A27" s="37"/>
      <c r="B27" s="79" t="s">
        <v>42</v>
      </c>
      <c r="C27" s="97">
        <f>+J24</f>
        <v>0</v>
      </c>
      <c r="D27" s="379"/>
      <c r="E27" s="379"/>
      <c r="F27" s="379"/>
      <c r="G27" s="379"/>
      <c r="H27" s="380"/>
      <c r="I27" s="79" t="s">
        <v>36</v>
      </c>
      <c r="J27" s="98">
        <f>(I28*M23-I29*O23)/(N23*M23-O23^2)</f>
        <v>0</v>
      </c>
      <c r="K27" s="39"/>
      <c r="L27" s="18"/>
      <c r="M27" s="18"/>
      <c r="N27" s="18"/>
      <c r="O27" s="18"/>
      <c r="P27" s="18"/>
      <c r="Q27" s="18"/>
      <c r="R27" s="19"/>
      <c r="X27" s="85" t="s">
        <v>74</v>
      </c>
      <c r="Y27" s="27">
        <f>((E18-E19)^2+(F18-F19)^2)^0.5</f>
        <v>0.90000000000000013</v>
      </c>
      <c r="Z27" s="65" t="str">
        <f t="shared" si="8"/>
        <v>OK</v>
      </c>
      <c r="AA27" s="27">
        <f>((I18-I19)^2+(J18-J19)^2)^0.5</f>
        <v>0.90000000000000013</v>
      </c>
      <c r="AB27" s="65" t="str">
        <f t="shared" si="7"/>
        <v>OK</v>
      </c>
    </row>
    <row r="28" spans="1:28" s="15" customFormat="1" ht="23.25" customHeight="1" x14ac:dyDescent="0.3">
      <c r="A28" s="40"/>
      <c r="B28" s="364"/>
      <c r="C28" s="364"/>
      <c r="D28" s="364"/>
      <c r="E28" s="41">
        <f>D7</f>
        <v>0</v>
      </c>
      <c r="F28" s="41" t="s">
        <v>11</v>
      </c>
      <c r="G28" s="41">
        <f>D6*(0-J24)</f>
        <v>0</v>
      </c>
      <c r="H28" s="42" t="s">
        <v>12</v>
      </c>
      <c r="I28" s="41">
        <f>E28+G28</f>
        <v>0</v>
      </c>
      <c r="J28" s="43" t="s">
        <v>18</v>
      </c>
      <c r="K28" s="18"/>
      <c r="L28" s="18"/>
      <c r="M28" s="18"/>
      <c r="N28" s="18"/>
      <c r="O28" s="18"/>
      <c r="P28" s="18"/>
      <c r="Q28" s="18"/>
      <c r="R28" s="19"/>
      <c r="X28" s="85" t="s">
        <v>92</v>
      </c>
      <c r="Y28" s="27">
        <f>((E18-E21)^2+(F18-F21)^2)^0.5</f>
        <v>0.91787798753429106</v>
      </c>
      <c r="Z28" s="65" t="str">
        <f t="shared" ref="Z28:Z29" si="19">+IF(Y28&gt;=3*$I$6,"OK","NG")</f>
        <v>OK</v>
      </c>
      <c r="AA28" s="27">
        <f>((I18-I21)^2+(J18-J21)^2)^0.5</f>
        <v>0.91787798753429106</v>
      </c>
      <c r="AB28" s="65" t="str">
        <f t="shared" si="7"/>
        <v>OK</v>
      </c>
    </row>
    <row r="29" spans="1:28" s="15" customFormat="1" ht="23.25" customHeight="1" x14ac:dyDescent="0.35">
      <c r="A29" s="40"/>
      <c r="B29" s="364"/>
      <c r="C29" s="364"/>
      <c r="D29" s="364"/>
      <c r="E29" s="44">
        <f>D8</f>
        <v>0</v>
      </c>
      <c r="F29" s="41" t="s">
        <v>11</v>
      </c>
      <c r="G29" s="41">
        <f>D6*(0-I24)</f>
        <v>0</v>
      </c>
      <c r="H29" s="42" t="s">
        <v>12</v>
      </c>
      <c r="I29" s="41">
        <f>E29+G29</f>
        <v>0</v>
      </c>
      <c r="J29" s="43" t="s">
        <v>18</v>
      </c>
      <c r="K29" s="18"/>
      <c r="L29" s="18"/>
      <c r="M29" s="18"/>
      <c r="N29" s="18"/>
      <c r="O29" s="18"/>
      <c r="P29" s="18"/>
      <c r="Q29" s="18"/>
      <c r="R29" s="19"/>
      <c r="U29" s="4"/>
      <c r="V29" s="4"/>
      <c r="W29" s="4"/>
      <c r="X29" s="85" t="s">
        <v>98</v>
      </c>
      <c r="Y29" s="27">
        <f>((E18-E22)^2+(F18-F22)^2)^0.5</f>
        <v>0.91787798753429106</v>
      </c>
      <c r="Z29" s="65" t="str">
        <f t="shared" si="19"/>
        <v>OK</v>
      </c>
      <c r="AA29" s="27">
        <f>((I18-I22)^2+(J18-J22)^2)^0.5</f>
        <v>0.91787798753429106</v>
      </c>
      <c r="AB29" s="65" t="str">
        <f t="shared" si="7"/>
        <v>OK</v>
      </c>
    </row>
    <row r="30" spans="1:28" ht="24" customHeight="1" thickBot="1" x14ac:dyDescent="0.4">
      <c r="A30" s="12"/>
      <c r="B30" s="374"/>
      <c r="C30" s="374"/>
      <c r="D30" s="374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0"/>
      <c r="X30" s="85" t="s">
        <v>96</v>
      </c>
      <c r="Y30" s="27">
        <f>((E19-E22)^2+(F19-F22)^2)^0.5</f>
        <v>0.91787798753429106</v>
      </c>
      <c r="Z30" s="65" t="str">
        <f>+IF(Y30&gt;=3*$I$6,"OK","NG")</f>
        <v>OK</v>
      </c>
      <c r="AA30" s="27">
        <f>((I19-I22)^2+(J19-J22)^2)^0.5</f>
        <v>0.91787798753429106</v>
      </c>
      <c r="AB30" s="65" t="str">
        <f t="shared" si="7"/>
        <v>OK</v>
      </c>
    </row>
    <row r="31" spans="1:28" x14ac:dyDescent="0.35">
      <c r="X31" s="85" t="s">
        <v>93</v>
      </c>
      <c r="Y31" s="27">
        <f>((E20-E21)^2+(F20-F21)^2)^0.5</f>
        <v>0.9</v>
      </c>
      <c r="Z31" s="65" t="str">
        <f>+IF(Y31&gt;=3*$I$6,"OK","NG")</f>
        <v>OK</v>
      </c>
      <c r="AA31" s="27">
        <f>((I20-I21)^2+(J20-J21)^2)^0.5</f>
        <v>0.9</v>
      </c>
      <c r="AB31" s="65" t="str">
        <f t="shared" si="7"/>
        <v>OK</v>
      </c>
    </row>
    <row r="32" spans="1:28" x14ac:dyDescent="0.35">
      <c r="X32" s="85" t="s">
        <v>97</v>
      </c>
      <c r="Y32" s="27">
        <f>((E21-E22)^2+(F21-F22)^2)^0.5</f>
        <v>0.9</v>
      </c>
      <c r="Z32" s="65" t="str">
        <f>+IF(Y32&gt;=3*$I$6,"OK","NG")</f>
        <v>OK</v>
      </c>
      <c r="AA32" s="27">
        <f>((I21-I22)^2+(J21-J22)^2)^0.5</f>
        <v>0.9</v>
      </c>
      <c r="AB32" s="65" t="str">
        <f t="shared" si="7"/>
        <v>OK</v>
      </c>
    </row>
  </sheetData>
  <mergeCells count="9">
    <mergeCell ref="P11:Q11"/>
    <mergeCell ref="D26:H27"/>
    <mergeCell ref="B28:D28"/>
    <mergeCell ref="B29:D29"/>
    <mergeCell ref="B30:D30"/>
    <mergeCell ref="E11:F11"/>
    <mergeCell ref="G11:H11"/>
    <mergeCell ref="I11:J11"/>
    <mergeCell ref="K11:L11"/>
  </mergeCells>
  <conditionalFormatting sqref="R13 Z15 Z17 Z19:Z20 Z23:Z24 Z26:Z27 Z30:Z32">
    <cfRule type="cellIs" dxfId="232" priority="19" operator="equal">
      <formula>"NG"</formula>
    </cfRule>
  </conditionalFormatting>
  <conditionalFormatting sqref="R14:R19 R22">
    <cfRule type="cellIs" dxfId="231" priority="18" operator="equal">
      <formula>"NG"</formula>
    </cfRule>
  </conditionalFormatting>
  <conditionalFormatting sqref="Z14">
    <cfRule type="cellIs" dxfId="230" priority="17" operator="equal">
      <formula>"NG"</formula>
    </cfRule>
  </conditionalFormatting>
  <conditionalFormatting sqref="AB14">
    <cfRule type="cellIs" dxfId="229" priority="16" operator="equal">
      <formula>"NG"</formula>
    </cfRule>
  </conditionalFormatting>
  <conditionalFormatting sqref="Z18">
    <cfRule type="cellIs" dxfId="228" priority="15" operator="equal">
      <formula>"NG"</formula>
    </cfRule>
  </conditionalFormatting>
  <conditionalFormatting sqref="Q14:Q19 Q22">
    <cfRule type="cellIs" dxfId="227" priority="14" operator="greaterThan">
      <formula>1+$I$8</formula>
    </cfRule>
  </conditionalFormatting>
  <conditionalFormatting sqref="Q13">
    <cfRule type="cellIs" dxfId="226" priority="13" operator="greaterThan">
      <formula>1+$I$8</formula>
    </cfRule>
  </conditionalFormatting>
  <conditionalFormatting sqref="Z25">
    <cfRule type="cellIs" dxfId="225" priority="12" operator="equal">
      <formula>"NG"</formula>
    </cfRule>
  </conditionalFormatting>
  <conditionalFormatting sqref="Z22">
    <cfRule type="cellIs" dxfId="224" priority="11" operator="equal">
      <formula>"NG"</formula>
    </cfRule>
  </conditionalFormatting>
  <conditionalFormatting sqref="R20:R21">
    <cfRule type="cellIs" dxfId="223" priority="7" operator="equal">
      <formula>"NG"</formula>
    </cfRule>
  </conditionalFormatting>
  <conditionalFormatting sqref="Q20:Q21">
    <cfRule type="cellIs" dxfId="222" priority="6" operator="greaterThan">
      <formula>1+$I$8</formula>
    </cfRule>
  </conditionalFormatting>
  <conditionalFormatting sqref="Z16">
    <cfRule type="cellIs" dxfId="221" priority="5" operator="equal">
      <formula>"NG"</formula>
    </cfRule>
  </conditionalFormatting>
  <conditionalFormatting sqref="Z21">
    <cfRule type="cellIs" dxfId="220" priority="4" operator="equal">
      <formula>"NG"</formula>
    </cfRule>
  </conditionalFormatting>
  <conditionalFormatting sqref="Z28:Z29">
    <cfRule type="cellIs" dxfId="219" priority="2" operator="equal">
      <formula>"NG"</formula>
    </cfRule>
  </conditionalFormatting>
  <conditionalFormatting sqref="AB15:AB32">
    <cfRule type="cellIs" dxfId="218" priority="1" operator="equal">
      <formula>"NG"</formula>
    </cfRule>
  </conditionalFormatting>
  <pageMargins left="0.70866141732283472" right="0.31496062992125984" top="0.27559055118110237" bottom="0.51181102362204722" header="0.19685039370078741" footer="0.19685039370078741"/>
  <pageSetup paperSize="9" scale="91" orientation="landscape" horizontalDpi="1200" verticalDpi="1200" r:id="rId1"/>
  <ignoredErrors>
    <ignoredError sqref="AA14:AA32" formula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33"/>
  <sheetViews>
    <sheetView topLeftCell="A7" zoomScaleNormal="100" zoomScaleSheetLayoutView="100" workbookViewId="0">
      <selection activeCell="S26" sqref="S26"/>
    </sheetView>
  </sheetViews>
  <sheetFormatPr defaultRowHeight="21" x14ac:dyDescent="0.35"/>
  <cols>
    <col min="1" max="1" width="2.5703125" style="4" customWidth="1"/>
    <col min="2" max="2" width="6.42578125" style="4" customWidth="1"/>
    <col min="3" max="3" width="8.7109375" style="4" customWidth="1"/>
    <col min="4" max="4" width="9.140625" style="4"/>
    <col min="5" max="8" width="7.7109375" style="4" customWidth="1"/>
    <col min="9" max="10" width="9" style="4" customWidth="1"/>
    <col min="11" max="11" width="7.7109375" style="4" customWidth="1"/>
    <col min="12" max="12" width="10.140625" style="4" customWidth="1"/>
    <col min="13" max="13" width="8.28515625" style="4" customWidth="1"/>
    <col min="14" max="14" width="9.140625" style="4"/>
    <col min="15" max="15" width="10.7109375" style="4" bestFit="1" customWidth="1"/>
    <col min="16" max="16" width="9.140625" style="4"/>
    <col min="17" max="17" width="11.7109375" style="4" customWidth="1"/>
    <col min="18" max="18" width="6" style="4" customWidth="1"/>
    <col min="19" max="21" width="9.140625" style="4"/>
    <col min="22" max="24" width="11.140625" style="4" customWidth="1"/>
    <col min="25" max="28" width="6.85546875" style="4" customWidth="1"/>
    <col min="29" max="16384" width="9.140625" style="4"/>
  </cols>
  <sheetData>
    <row r="1" spans="1:28" ht="11.25" customHeight="1" thickBot="1" x14ac:dyDescent="0.4"/>
    <row r="2" spans="1:28" ht="23.25" x14ac:dyDescent="0.35">
      <c r="A2" s="1"/>
      <c r="B2" s="13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8" ht="23.25" x14ac:dyDescent="0.35">
      <c r="A3" s="5"/>
      <c r="B3" s="59" t="s">
        <v>38</v>
      </c>
      <c r="C3" s="58"/>
      <c r="D3" s="71">
        <v>11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6"/>
      <c r="T3" s="15"/>
    </row>
    <row r="4" spans="1:28" x14ac:dyDescent="0.35">
      <c r="A4" s="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6"/>
      <c r="T4" s="15"/>
    </row>
    <row r="5" spans="1:28" s="15" customFormat="1" ht="18.75" x14ac:dyDescent="0.3">
      <c r="A5" s="14"/>
      <c r="B5" s="16" t="s">
        <v>43</v>
      </c>
      <c r="C5" s="17"/>
      <c r="D5" s="17"/>
      <c r="E5" s="17"/>
      <c r="F5" s="18"/>
      <c r="G5" s="16" t="s">
        <v>45</v>
      </c>
      <c r="H5" s="17"/>
      <c r="I5" s="17"/>
      <c r="J5" s="17"/>
      <c r="K5" s="18"/>
      <c r="L5" s="18"/>
      <c r="M5" s="18"/>
      <c r="N5" s="18"/>
      <c r="O5" s="18"/>
      <c r="P5" s="18"/>
      <c r="Q5" s="18"/>
      <c r="R5" s="19"/>
    </row>
    <row r="6" spans="1:28" s="15" customFormat="1" ht="18.75" x14ac:dyDescent="0.3">
      <c r="A6" s="14"/>
      <c r="B6" s="18" t="s">
        <v>35</v>
      </c>
      <c r="C6" s="77" t="s">
        <v>12</v>
      </c>
      <c r="D6" s="21">
        <v>450</v>
      </c>
      <c r="E6" s="18" t="s">
        <v>15</v>
      </c>
      <c r="F6" s="18"/>
      <c r="G6" s="15" t="s">
        <v>59</v>
      </c>
      <c r="H6" s="77" t="s">
        <v>12</v>
      </c>
      <c r="I6" s="54">
        <v>0.3</v>
      </c>
      <c r="J6" s="15" t="s">
        <v>58</v>
      </c>
      <c r="K6" s="18"/>
      <c r="L6" s="18"/>
      <c r="M6" s="18"/>
      <c r="N6" s="18"/>
      <c r="O6" s="18"/>
      <c r="P6" s="18"/>
      <c r="Q6" s="18"/>
      <c r="R6" s="19"/>
    </row>
    <row r="7" spans="1:28" s="15" customFormat="1" ht="18.75" x14ac:dyDescent="0.3">
      <c r="A7" s="14"/>
      <c r="B7" s="18" t="s">
        <v>10</v>
      </c>
      <c r="C7" s="77" t="s">
        <v>12</v>
      </c>
      <c r="D7" s="21">
        <v>0</v>
      </c>
      <c r="E7" s="18" t="s">
        <v>16</v>
      </c>
      <c r="F7" s="18"/>
      <c r="G7" s="18" t="s">
        <v>44</v>
      </c>
      <c r="H7" s="77" t="s">
        <v>12</v>
      </c>
      <c r="I7" s="21">
        <v>40</v>
      </c>
      <c r="J7" s="18" t="s">
        <v>15</v>
      </c>
      <c r="K7" s="18"/>
      <c r="L7" s="18"/>
      <c r="M7" s="18"/>
      <c r="N7" s="18"/>
      <c r="O7" s="18"/>
      <c r="P7" s="18"/>
      <c r="Q7" s="18"/>
      <c r="R7" s="19"/>
    </row>
    <row r="8" spans="1:28" s="15" customFormat="1" ht="18.75" x14ac:dyDescent="0.3">
      <c r="A8" s="14"/>
      <c r="B8" s="18" t="s">
        <v>37</v>
      </c>
      <c r="C8" s="77" t="s">
        <v>12</v>
      </c>
      <c r="D8" s="21">
        <v>0</v>
      </c>
      <c r="E8" s="18" t="s">
        <v>16</v>
      </c>
      <c r="F8" s="18"/>
      <c r="G8" s="18" t="s">
        <v>48</v>
      </c>
      <c r="H8" s="77"/>
      <c r="I8" s="22">
        <v>0.1</v>
      </c>
      <c r="J8" s="18"/>
      <c r="K8" s="18"/>
      <c r="L8" s="18"/>
      <c r="M8" s="18"/>
      <c r="N8" s="18"/>
      <c r="O8" s="18"/>
      <c r="P8" s="18"/>
      <c r="Q8" s="18"/>
      <c r="R8" s="19"/>
    </row>
    <row r="9" spans="1:28" s="15" customFormat="1" ht="18.75" x14ac:dyDescent="0.3">
      <c r="A9" s="14"/>
      <c r="B9" s="18"/>
      <c r="C9" s="18"/>
      <c r="D9" s="18"/>
      <c r="E9" s="18"/>
      <c r="F9" s="18"/>
      <c r="G9" s="18" t="s">
        <v>67</v>
      </c>
      <c r="H9" s="18"/>
      <c r="J9" s="18"/>
      <c r="K9" s="18"/>
      <c r="L9" s="18"/>
      <c r="M9" s="18"/>
      <c r="N9" s="18"/>
      <c r="O9" s="18"/>
      <c r="P9" s="18"/>
      <c r="Q9" s="18"/>
      <c r="R9" s="19"/>
    </row>
    <row r="10" spans="1:28" s="15" customFormat="1" ht="18.75" x14ac:dyDescent="0.3">
      <c r="A10" s="14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28" s="15" customFormat="1" ht="38.25" customHeight="1" x14ac:dyDescent="0.3">
      <c r="A11" s="14"/>
      <c r="B11" s="18"/>
      <c r="C11" s="18"/>
      <c r="D11" s="18"/>
      <c r="E11" s="367" t="s">
        <v>77</v>
      </c>
      <c r="F11" s="368"/>
      <c r="G11" s="369" t="s">
        <v>78</v>
      </c>
      <c r="H11" s="370"/>
      <c r="I11" s="367" t="s">
        <v>79</v>
      </c>
      <c r="J11" s="368"/>
      <c r="K11" s="367" t="s">
        <v>80</v>
      </c>
      <c r="L11" s="368"/>
      <c r="M11" s="78" t="s">
        <v>49</v>
      </c>
      <c r="N11" s="78" t="s">
        <v>50</v>
      </c>
      <c r="O11" s="78" t="s">
        <v>51</v>
      </c>
      <c r="P11" s="371" t="s">
        <v>34</v>
      </c>
      <c r="Q11" s="371"/>
      <c r="R11" s="19"/>
      <c r="V11" s="89"/>
      <c r="W11" s="89"/>
    </row>
    <row r="12" spans="1:28" s="15" customFormat="1" ht="21.75" x14ac:dyDescent="0.3">
      <c r="A12" s="14"/>
      <c r="B12" s="18"/>
      <c r="C12" s="24" t="s">
        <v>0</v>
      </c>
      <c r="D12" s="24" t="s">
        <v>6</v>
      </c>
      <c r="E12" s="24" t="s">
        <v>1</v>
      </c>
      <c r="F12" s="24" t="s">
        <v>2</v>
      </c>
      <c r="G12" s="24" t="s">
        <v>52</v>
      </c>
      <c r="H12" s="24" t="s">
        <v>53</v>
      </c>
      <c r="I12" s="24" t="s">
        <v>3</v>
      </c>
      <c r="J12" s="24" t="s">
        <v>4</v>
      </c>
      <c r="K12" s="25" t="s">
        <v>7</v>
      </c>
      <c r="L12" s="25" t="s">
        <v>8</v>
      </c>
      <c r="M12" s="24" t="s">
        <v>54</v>
      </c>
      <c r="N12" s="24" t="s">
        <v>55</v>
      </c>
      <c r="O12" s="24" t="s">
        <v>9</v>
      </c>
      <c r="P12" s="25" t="s">
        <v>14</v>
      </c>
      <c r="Q12" s="24" t="s">
        <v>40</v>
      </c>
      <c r="R12" s="45"/>
      <c r="V12" s="100" t="s">
        <v>60</v>
      </c>
      <c r="W12" s="80"/>
      <c r="Y12" s="99" t="s">
        <v>99</v>
      </c>
      <c r="Z12" s="70"/>
      <c r="AA12" s="90"/>
      <c r="AB12" s="91"/>
    </row>
    <row r="13" spans="1:28" s="15" customFormat="1" ht="18.75" x14ac:dyDescent="0.3">
      <c r="A13" s="14"/>
      <c r="B13" s="18"/>
      <c r="C13" s="24">
        <v>1</v>
      </c>
      <c r="D13" s="24">
        <v>1</v>
      </c>
      <c r="E13" s="56">
        <v>-1.35</v>
      </c>
      <c r="F13" s="56">
        <v>0.8</v>
      </c>
      <c r="G13" s="72">
        <v>0</v>
      </c>
      <c r="H13" s="72">
        <v>0</v>
      </c>
      <c r="I13" s="27">
        <f>E13+G13/100</f>
        <v>-1.35</v>
      </c>
      <c r="J13" s="27">
        <f>F13+H13/100</f>
        <v>0.8</v>
      </c>
      <c r="K13" s="27">
        <f t="shared" ref="K13:K23" si="0">I13-I$25</f>
        <v>-1.35</v>
      </c>
      <c r="L13" s="27">
        <f t="shared" ref="L13:L23" si="1">J13-J$25</f>
        <v>0.8</v>
      </c>
      <c r="M13" s="27">
        <f>K13^2</f>
        <v>1.8225000000000002</v>
      </c>
      <c r="N13" s="27">
        <f>L13^2</f>
        <v>0.64000000000000012</v>
      </c>
      <c r="O13" s="27">
        <f>K13*L13</f>
        <v>-1.08</v>
      </c>
      <c r="P13" s="60">
        <f t="shared" ref="P13:P23" si="2">$D$6/$D$24+$J$27*K13+$J$28*L13</f>
        <v>40.909090909090907</v>
      </c>
      <c r="Q13" s="28">
        <f>+P13/$I$7</f>
        <v>1.0227272727272727</v>
      </c>
      <c r="R13" s="46" t="str">
        <f>IF(P13&lt;=$I$7*(1+$I$8)," OK","NG")</f>
        <v xml:space="preserve"> OK</v>
      </c>
      <c r="U13" s="24" t="s">
        <v>0</v>
      </c>
      <c r="V13" s="92" t="s">
        <v>1</v>
      </c>
      <c r="W13" s="92" t="s">
        <v>2</v>
      </c>
      <c r="Y13" s="94" t="s">
        <v>100</v>
      </c>
      <c r="Z13" s="94"/>
      <c r="AA13" s="94" t="s">
        <v>101</v>
      </c>
      <c r="AB13" s="94"/>
    </row>
    <row r="14" spans="1:28" s="15" customFormat="1" ht="18.75" x14ac:dyDescent="0.3">
      <c r="A14" s="14"/>
      <c r="B14" s="18"/>
      <c r="C14" s="24">
        <v>2</v>
      </c>
      <c r="D14" s="24">
        <v>1</v>
      </c>
      <c r="E14" s="63">
        <f>+E13/3</f>
        <v>-0.45</v>
      </c>
      <c r="F14" s="63">
        <f>+F13</f>
        <v>0.8</v>
      </c>
      <c r="G14" s="72">
        <v>0</v>
      </c>
      <c r="H14" s="72">
        <v>0</v>
      </c>
      <c r="I14" s="27">
        <f t="shared" ref="I14:J23" si="3">E14+G14/100</f>
        <v>-0.45</v>
      </c>
      <c r="J14" s="27">
        <f t="shared" si="3"/>
        <v>0.8</v>
      </c>
      <c r="K14" s="27">
        <f t="shared" si="0"/>
        <v>-0.45</v>
      </c>
      <c r="L14" s="27">
        <f t="shared" si="1"/>
        <v>0.8</v>
      </c>
      <c r="M14" s="27">
        <f t="shared" ref="M14:N23" si="4">K14^2</f>
        <v>0.20250000000000001</v>
      </c>
      <c r="N14" s="27">
        <f t="shared" si="4"/>
        <v>0.64000000000000012</v>
      </c>
      <c r="O14" s="27">
        <f t="shared" ref="O14:O23" si="5">K14*L14</f>
        <v>-0.36000000000000004</v>
      </c>
      <c r="P14" s="60">
        <f t="shared" si="2"/>
        <v>40.909090909090907</v>
      </c>
      <c r="Q14" s="28">
        <f t="shared" ref="Q14:Q23" si="6">+P14/$I$7</f>
        <v>1.0227272727272727</v>
      </c>
      <c r="R14" s="46" t="str">
        <f t="shared" ref="R14:R23" si="7">IF(P14&lt;=$I$7*(1+$I$8)," OK","NG")</f>
        <v xml:space="preserve"> OK</v>
      </c>
      <c r="U14" s="24">
        <v>1</v>
      </c>
      <c r="V14" s="122">
        <f>-ROUNDUP(4.5*$I$6,2)</f>
        <v>-1.35</v>
      </c>
      <c r="W14" s="122">
        <f>ROUNDUP(1.5*(3^0.5)*$I$6,2)</f>
        <v>0.78</v>
      </c>
      <c r="X14" s="85" t="s">
        <v>62</v>
      </c>
      <c r="Y14" s="27">
        <f>((E13-E14)^2+(F13-F14)^2)^0.5</f>
        <v>0.90000000000000013</v>
      </c>
      <c r="Z14" s="65" t="str">
        <f t="shared" ref="Z14:Z33" si="8">+IF(Y14&gt;=3*$I$6,"OK","NG")</f>
        <v>OK</v>
      </c>
      <c r="AA14" s="27">
        <f>((I13-I14)^2+(J13-J14)^2)^0.5</f>
        <v>0.90000000000000013</v>
      </c>
      <c r="AB14" s="65" t="str">
        <f>+IF(AA14&gt;=3*$I$6,"OK","NG")</f>
        <v>OK</v>
      </c>
    </row>
    <row r="15" spans="1:28" s="15" customFormat="1" ht="18.75" x14ac:dyDescent="0.3">
      <c r="A15" s="14"/>
      <c r="B15" s="18"/>
      <c r="C15" s="24">
        <v>3</v>
      </c>
      <c r="D15" s="24">
        <v>1</v>
      </c>
      <c r="E15" s="63">
        <f>-E14</f>
        <v>0.45</v>
      </c>
      <c r="F15" s="63">
        <f>+F13</f>
        <v>0.8</v>
      </c>
      <c r="G15" s="72">
        <v>0</v>
      </c>
      <c r="H15" s="72">
        <v>0</v>
      </c>
      <c r="I15" s="27">
        <f t="shared" si="3"/>
        <v>0.45</v>
      </c>
      <c r="J15" s="27">
        <f t="shared" si="3"/>
        <v>0.8</v>
      </c>
      <c r="K15" s="27">
        <f t="shared" si="0"/>
        <v>0.45</v>
      </c>
      <c r="L15" s="27">
        <f t="shared" si="1"/>
        <v>0.8</v>
      </c>
      <c r="M15" s="27">
        <f t="shared" si="4"/>
        <v>0.20250000000000001</v>
      </c>
      <c r="N15" s="27">
        <f t="shared" si="4"/>
        <v>0.64000000000000012</v>
      </c>
      <c r="O15" s="27">
        <f t="shared" si="5"/>
        <v>0.36000000000000004</v>
      </c>
      <c r="P15" s="60">
        <f t="shared" si="2"/>
        <v>40.909090909090907</v>
      </c>
      <c r="Q15" s="28">
        <f t="shared" si="6"/>
        <v>1.0227272727272727</v>
      </c>
      <c r="R15" s="46" t="str">
        <f t="shared" si="7"/>
        <v xml:space="preserve"> OK</v>
      </c>
      <c r="U15" s="24">
        <v>2</v>
      </c>
      <c r="V15" s="93">
        <f>+V14/3</f>
        <v>-0.45</v>
      </c>
      <c r="W15" s="93">
        <f>+W14</f>
        <v>0.78</v>
      </c>
      <c r="X15" s="85" t="s">
        <v>69</v>
      </c>
      <c r="Y15" s="27">
        <f>((E13-E17)^2+(F13-F17)^2)^0.5</f>
        <v>0.91787798753429106</v>
      </c>
      <c r="Z15" s="65" t="str">
        <f t="shared" si="8"/>
        <v>OK</v>
      </c>
      <c r="AA15" s="27">
        <f>((I13-I17)^2+(J13-J17)^2)^0.5</f>
        <v>0.91787798753429106</v>
      </c>
      <c r="AB15" s="65" t="str">
        <f t="shared" ref="AB15:AB33" si="9">+IF(AA15&gt;=3*$I$6,"OK","NG")</f>
        <v>OK</v>
      </c>
    </row>
    <row r="16" spans="1:28" s="15" customFormat="1" ht="18.75" x14ac:dyDescent="0.3">
      <c r="A16" s="14"/>
      <c r="B16" s="18"/>
      <c r="C16" s="24">
        <v>4</v>
      </c>
      <c r="D16" s="24">
        <v>1</v>
      </c>
      <c r="E16" s="63">
        <f>-E13</f>
        <v>1.35</v>
      </c>
      <c r="F16" s="63">
        <f>+F13</f>
        <v>0.8</v>
      </c>
      <c r="G16" s="72">
        <v>0</v>
      </c>
      <c r="H16" s="72">
        <v>0</v>
      </c>
      <c r="I16" s="27">
        <f t="shared" si="3"/>
        <v>1.35</v>
      </c>
      <c r="J16" s="27">
        <f t="shared" si="3"/>
        <v>0.8</v>
      </c>
      <c r="K16" s="27">
        <f t="shared" si="0"/>
        <v>1.35</v>
      </c>
      <c r="L16" s="27">
        <f t="shared" si="1"/>
        <v>0.8</v>
      </c>
      <c r="M16" s="27">
        <f t="shared" si="4"/>
        <v>1.8225000000000002</v>
      </c>
      <c r="N16" s="27">
        <f t="shared" si="4"/>
        <v>0.64000000000000012</v>
      </c>
      <c r="O16" s="27">
        <f t="shared" si="5"/>
        <v>1.08</v>
      </c>
      <c r="P16" s="60">
        <f t="shared" si="2"/>
        <v>40.909090909090907</v>
      </c>
      <c r="Q16" s="28">
        <f t="shared" si="6"/>
        <v>1.0227272727272727</v>
      </c>
      <c r="R16" s="46" t="str">
        <f t="shared" si="7"/>
        <v xml:space="preserve"> OK</v>
      </c>
      <c r="U16" s="24">
        <v>3</v>
      </c>
      <c r="V16" s="93">
        <f>-V15</f>
        <v>0.45</v>
      </c>
      <c r="W16" s="93">
        <f>+W14</f>
        <v>0.78</v>
      </c>
      <c r="X16" s="85" t="s">
        <v>64</v>
      </c>
      <c r="Y16" s="27">
        <f>((E14-E15)^2+(F14-F15)^2)^0.5</f>
        <v>0.9</v>
      </c>
      <c r="Z16" s="65" t="str">
        <f t="shared" si="8"/>
        <v>OK</v>
      </c>
      <c r="AA16" s="27">
        <f>((I14-I15)^2+(J14-J15)^2)^0.5</f>
        <v>0.9</v>
      </c>
      <c r="AB16" s="65" t="str">
        <f t="shared" si="9"/>
        <v>OK</v>
      </c>
    </row>
    <row r="17" spans="1:28" s="15" customFormat="1" ht="18.75" x14ac:dyDescent="0.3">
      <c r="A17" s="14"/>
      <c r="B17" s="18"/>
      <c r="C17" s="24">
        <v>5</v>
      </c>
      <c r="D17" s="24">
        <v>1</v>
      </c>
      <c r="E17" s="63">
        <f>+E13/1.5</f>
        <v>-0.9</v>
      </c>
      <c r="F17" s="63">
        <v>0</v>
      </c>
      <c r="G17" s="72">
        <v>0</v>
      </c>
      <c r="H17" s="72">
        <v>0</v>
      </c>
      <c r="I17" s="27">
        <f t="shared" si="3"/>
        <v>-0.9</v>
      </c>
      <c r="J17" s="27">
        <f t="shared" si="3"/>
        <v>0</v>
      </c>
      <c r="K17" s="27">
        <f t="shared" si="0"/>
        <v>-0.9</v>
      </c>
      <c r="L17" s="27">
        <f t="shared" si="1"/>
        <v>0</v>
      </c>
      <c r="M17" s="27">
        <f t="shared" si="4"/>
        <v>0.81</v>
      </c>
      <c r="N17" s="27">
        <f t="shared" si="4"/>
        <v>0</v>
      </c>
      <c r="O17" s="27">
        <f t="shared" si="5"/>
        <v>0</v>
      </c>
      <c r="P17" s="60">
        <f t="shared" si="2"/>
        <v>40.909090909090907</v>
      </c>
      <c r="Q17" s="28">
        <f t="shared" si="6"/>
        <v>1.0227272727272727</v>
      </c>
      <c r="R17" s="46" t="str">
        <f t="shared" si="7"/>
        <v xml:space="preserve"> OK</v>
      </c>
      <c r="U17" s="24">
        <v>4</v>
      </c>
      <c r="V17" s="93">
        <f>-V14</f>
        <v>1.35</v>
      </c>
      <c r="W17" s="93">
        <f>+W14</f>
        <v>0.78</v>
      </c>
      <c r="X17" s="85" t="s">
        <v>82</v>
      </c>
      <c r="Y17" s="27">
        <f>((E14-E17)^2+(F14-F17)^2)^0.5</f>
        <v>0.91787798753429106</v>
      </c>
      <c r="Z17" s="65" t="str">
        <f t="shared" si="8"/>
        <v>OK</v>
      </c>
      <c r="AA17" s="27">
        <f>((I14-I17)^2+(J14-J17)^2)^0.5</f>
        <v>0.91787798753429106</v>
      </c>
      <c r="AB17" s="65" t="str">
        <f t="shared" si="9"/>
        <v>OK</v>
      </c>
    </row>
    <row r="18" spans="1:28" s="15" customFormat="1" ht="18.75" x14ac:dyDescent="0.3">
      <c r="A18" s="14"/>
      <c r="B18" s="18"/>
      <c r="C18" s="24">
        <v>6</v>
      </c>
      <c r="D18" s="24">
        <v>1</v>
      </c>
      <c r="E18" s="63">
        <v>0</v>
      </c>
      <c r="F18" s="63">
        <f>+F17</f>
        <v>0</v>
      </c>
      <c r="G18" s="72">
        <v>0</v>
      </c>
      <c r="H18" s="72">
        <v>0</v>
      </c>
      <c r="I18" s="27">
        <f t="shared" si="3"/>
        <v>0</v>
      </c>
      <c r="J18" s="27">
        <f t="shared" si="3"/>
        <v>0</v>
      </c>
      <c r="K18" s="27">
        <f t="shared" si="0"/>
        <v>0</v>
      </c>
      <c r="L18" s="27">
        <f t="shared" si="1"/>
        <v>0</v>
      </c>
      <c r="M18" s="27">
        <f t="shared" si="4"/>
        <v>0</v>
      </c>
      <c r="N18" s="27">
        <f t="shared" si="4"/>
        <v>0</v>
      </c>
      <c r="O18" s="27">
        <f t="shared" si="5"/>
        <v>0</v>
      </c>
      <c r="P18" s="60">
        <f t="shared" si="2"/>
        <v>40.909090909090907</v>
      </c>
      <c r="Q18" s="28">
        <f t="shared" si="6"/>
        <v>1.0227272727272727</v>
      </c>
      <c r="R18" s="46" t="str">
        <f t="shared" si="7"/>
        <v xml:space="preserve"> OK</v>
      </c>
      <c r="U18" s="24">
        <v>5</v>
      </c>
      <c r="V18" s="93">
        <f>+V14/1.5</f>
        <v>-0.9</v>
      </c>
      <c r="W18" s="93">
        <v>0</v>
      </c>
      <c r="X18" s="85" t="s">
        <v>88</v>
      </c>
      <c r="Y18" s="27">
        <f>((E14-E18)^2+(F14-F18)^2)^0.5</f>
        <v>0.91787798753429106</v>
      </c>
      <c r="Z18" s="65" t="str">
        <f t="shared" si="8"/>
        <v>OK</v>
      </c>
      <c r="AA18" s="27">
        <f>((I14-I18)^2+(J14-J18)^2)^0.5</f>
        <v>0.91787798753429106</v>
      </c>
      <c r="AB18" s="65" t="str">
        <f t="shared" si="9"/>
        <v>OK</v>
      </c>
    </row>
    <row r="19" spans="1:28" s="15" customFormat="1" ht="18.75" x14ac:dyDescent="0.3">
      <c r="A19" s="14"/>
      <c r="B19" s="18"/>
      <c r="C19" s="24">
        <v>7</v>
      </c>
      <c r="D19" s="24">
        <v>1</v>
      </c>
      <c r="E19" s="63">
        <f>-E17</f>
        <v>0.9</v>
      </c>
      <c r="F19" s="63">
        <f>+F17</f>
        <v>0</v>
      </c>
      <c r="G19" s="72">
        <v>0</v>
      </c>
      <c r="H19" s="72">
        <v>0</v>
      </c>
      <c r="I19" s="27">
        <f t="shared" si="3"/>
        <v>0.9</v>
      </c>
      <c r="J19" s="27">
        <f t="shared" si="3"/>
        <v>0</v>
      </c>
      <c r="K19" s="27">
        <f t="shared" si="0"/>
        <v>0.9</v>
      </c>
      <c r="L19" s="27">
        <f t="shared" si="1"/>
        <v>0</v>
      </c>
      <c r="M19" s="27">
        <f t="shared" si="4"/>
        <v>0.81</v>
      </c>
      <c r="N19" s="27">
        <f t="shared" si="4"/>
        <v>0</v>
      </c>
      <c r="O19" s="27">
        <f t="shared" si="5"/>
        <v>0</v>
      </c>
      <c r="P19" s="60">
        <f t="shared" si="2"/>
        <v>40.909090909090907</v>
      </c>
      <c r="Q19" s="28">
        <f t="shared" si="6"/>
        <v>1.0227272727272727</v>
      </c>
      <c r="R19" s="46" t="str">
        <f t="shared" si="7"/>
        <v xml:space="preserve"> OK</v>
      </c>
      <c r="U19" s="24">
        <v>6</v>
      </c>
      <c r="V19" s="93">
        <v>0</v>
      </c>
      <c r="W19" s="93">
        <f>+W18</f>
        <v>0</v>
      </c>
      <c r="X19" s="85" t="s">
        <v>66</v>
      </c>
      <c r="Y19" s="27">
        <f>((E15-E16)^2+(F15-F16)^2)^0.5</f>
        <v>0.90000000000000013</v>
      </c>
      <c r="Z19" s="65" t="str">
        <f t="shared" si="8"/>
        <v>OK</v>
      </c>
      <c r="AA19" s="27">
        <f>((I15-I16)^2+(J15-J16)^2)^0.5</f>
        <v>0.90000000000000013</v>
      </c>
      <c r="AB19" s="65" t="str">
        <f t="shared" si="9"/>
        <v>OK</v>
      </c>
    </row>
    <row r="20" spans="1:28" s="15" customFormat="1" ht="18.75" x14ac:dyDescent="0.3">
      <c r="A20" s="14"/>
      <c r="B20" s="18"/>
      <c r="C20" s="24">
        <v>8</v>
      </c>
      <c r="D20" s="24">
        <v>1</v>
      </c>
      <c r="E20" s="63">
        <f>+E13</f>
        <v>-1.35</v>
      </c>
      <c r="F20" s="63">
        <f>-F13</f>
        <v>-0.8</v>
      </c>
      <c r="G20" s="72">
        <v>0</v>
      </c>
      <c r="H20" s="72">
        <v>0</v>
      </c>
      <c r="I20" s="27">
        <f t="shared" si="3"/>
        <v>-1.35</v>
      </c>
      <c r="J20" s="27">
        <f t="shared" si="3"/>
        <v>-0.8</v>
      </c>
      <c r="K20" s="27">
        <f t="shared" si="0"/>
        <v>-1.35</v>
      </c>
      <c r="L20" s="27">
        <f t="shared" si="1"/>
        <v>-0.8</v>
      </c>
      <c r="M20" s="27">
        <f t="shared" si="4"/>
        <v>1.8225000000000002</v>
      </c>
      <c r="N20" s="27">
        <f t="shared" si="4"/>
        <v>0.64000000000000012</v>
      </c>
      <c r="O20" s="27">
        <f t="shared" si="5"/>
        <v>1.08</v>
      </c>
      <c r="P20" s="60">
        <f t="shared" si="2"/>
        <v>40.909090909090907</v>
      </c>
      <c r="Q20" s="28">
        <f t="shared" si="6"/>
        <v>1.0227272727272727</v>
      </c>
      <c r="R20" s="46" t="str">
        <f t="shared" si="7"/>
        <v xml:space="preserve"> OK</v>
      </c>
      <c r="U20" s="24">
        <v>7</v>
      </c>
      <c r="V20" s="93">
        <f>-V18</f>
        <v>0.9</v>
      </c>
      <c r="W20" s="93">
        <f>+W18</f>
        <v>0</v>
      </c>
      <c r="X20" s="85" t="s">
        <v>83</v>
      </c>
      <c r="Y20" s="27">
        <f>((E15-E18)^2+(F15-F18)^2)^0.5</f>
        <v>0.91787798753429106</v>
      </c>
      <c r="Z20" s="65" t="str">
        <f t="shared" si="8"/>
        <v>OK</v>
      </c>
      <c r="AA20" s="27">
        <f>((I15-I18)^2+(J15-J18)^2)^0.5</f>
        <v>0.91787798753429106</v>
      </c>
      <c r="AB20" s="65" t="str">
        <f t="shared" si="9"/>
        <v>OK</v>
      </c>
    </row>
    <row r="21" spans="1:28" s="15" customFormat="1" ht="18.75" x14ac:dyDescent="0.3">
      <c r="A21" s="14"/>
      <c r="B21" s="18"/>
      <c r="C21" s="24">
        <v>9</v>
      </c>
      <c r="D21" s="24">
        <v>1</v>
      </c>
      <c r="E21" s="63">
        <f t="shared" ref="E21:E23" si="10">+E14</f>
        <v>-0.45</v>
      </c>
      <c r="F21" s="63">
        <f>-F13</f>
        <v>-0.8</v>
      </c>
      <c r="G21" s="72">
        <v>0</v>
      </c>
      <c r="H21" s="72">
        <v>0</v>
      </c>
      <c r="I21" s="27">
        <f t="shared" si="3"/>
        <v>-0.45</v>
      </c>
      <c r="J21" s="27">
        <f t="shared" si="3"/>
        <v>-0.8</v>
      </c>
      <c r="K21" s="27">
        <f t="shared" si="0"/>
        <v>-0.45</v>
      </c>
      <c r="L21" s="27">
        <f t="shared" si="1"/>
        <v>-0.8</v>
      </c>
      <c r="M21" s="27">
        <f t="shared" si="4"/>
        <v>0.20250000000000001</v>
      </c>
      <c r="N21" s="27">
        <f t="shared" si="4"/>
        <v>0.64000000000000012</v>
      </c>
      <c r="O21" s="27">
        <f t="shared" si="5"/>
        <v>0.36000000000000004</v>
      </c>
      <c r="P21" s="60">
        <f t="shared" si="2"/>
        <v>40.909090909090907</v>
      </c>
      <c r="Q21" s="28">
        <f t="shared" si="6"/>
        <v>1.0227272727272727</v>
      </c>
      <c r="R21" s="46" t="str">
        <f t="shared" si="7"/>
        <v xml:space="preserve"> OK</v>
      </c>
      <c r="U21" s="24">
        <v>8</v>
      </c>
      <c r="V21" s="93">
        <f>+V14</f>
        <v>-1.35</v>
      </c>
      <c r="W21" s="93">
        <f>-W14</f>
        <v>-0.78</v>
      </c>
      <c r="X21" s="85" t="s">
        <v>94</v>
      </c>
      <c r="Y21" s="27">
        <f>((E15-E19)^2+(F15-F19)^2)^0.5</f>
        <v>0.91787798753429106</v>
      </c>
      <c r="Z21" s="65" t="str">
        <f t="shared" si="8"/>
        <v>OK</v>
      </c>
      <c r="AA21" s="27">
        <f>((I15-I19)^2+(J15-J19)^2)^0.5</f>
        <v>0.91787798753429106</v>
      </c>
      <c r="AB21" s="65" t="str">
        <f t="shared" si="9"/>
        <v>OK</v>
      </c>
    </row>
    <row r="22" spans="1:28" s="15" customFormat="1" ht="18.75" x14ac:dyDescent="0.3">
      <c r="A22" s="14"/>
      <c r="B22" s="18"/>
      <c r="C22" s="24">
        <v>10</v>
      </c>
      <c r="D22" s="24">
        <v>1</v>
      </c>
      <c r="E22" s="63">
        <f t="shared" si="10"/>
        <v>0.45</v>
      </c>
      <c r="F22" s="63">
        <f>-F13</f>
        <v>-0.8</v>
      </c>
      <c r="G22" s="72">
        <v>0</v>
      </c>
      <c r="H22" s="72">
        <v>0</v>
      </c>
      <c r="I22" s="27">
        <f t="shared" ref="I22" si="11">E22+G22/100</f>
        <v>0.45</v>
      </c>
      <c r="J22" s="27">
        <f t="shared" ref="J22" si="12">F22+H22/100</f>
        <v>-0.8</v>
      </c>
      <c r="K22" s="27">
        <f t="shared" si="0"/>
        <v>0.45</v>
      </c>
      <c r="L22" s="27">
        <f t="shared" si="1"/>
        <v>-0.8</v>
      </c>
      <c r="M22" s="27">
        <f t="shared" ref="M22" si="13">K22^2</f>
        <v>0.20250000000000001</v>
      </c>
      <c r="N22" s="27">
        <f t="shared" ref="N22" si="14">L22^2</f>
        <v>0.64000000000000012</v>
      </c>
      <c r="O22" s="27">
        <f t="shared" ref="O22" si="15">K22*L22</f>
        <v>-0.36000000000000004</v>
      </c>
      <c r="P22" s="60">
        <f t="shared" si="2"/>
        <v>40.909090909090907</v>
      </c>
      <c r="Q22" s="28">
        <f t="shared" si="6"/>
        <v>1.0227272727272727</v>
      </c>
      <c r="R22" s="46" t="str">
        <f t="shared" ref="R22" si="16">IF(P22&lt;=$I$7*(1+$I$8)," OK","NG")</f>
        <v xml:space="preserve"> OK</v>
      </c>
      <c r="U22" s="24">
        <v>9</v>
      </c>
      <c r="V22" s="93">
        <f t="shared" ref="V22:V24" si="17">+V15</f>
        <v>-0.45</v>
      </c>
      <c r="W22" s="93">
        <f>-W14</f>
        <v>-0.78</v>
      </c>
      <c r="X22" s="85" t="s">
        <v>85</v>
      </c>
      <c r="Y22" s="27">
        <f>((E16-E19)^2+(F16-F19)^2)^0.5</f>
        <v>0.91787798753429106</v>
      </c>
      <c r="Z22" s="65" t="str">
        <f t="shared" si="8"/>
        <v>OK</v>
      </c>
      <c r="AA22" s="27">
        <f>((I16-I19)^2+(J16-J19)^2)^0.5</f>
        <v>0.91787798753429106</v>
      </c>
      <c r="AB22" s="65" t="str">
        <f t="shared" si="9"/>
        <v>OK</v>
      </c>
    </row>
    <row r="23" spans="1:28" s="15" customFormat="1" ht="18.75" x14ac:dyDescent="0.3">
      <c r="A23" s="14"/>
      <c r="B23" s="18"/>
      <c r="C23" s="24">
        <v>11</v>
      </c>
      <c r="D23" s="24">
        <v>1</v>
      </c>
      <c r="E23" s="63">
        <f t="shared" si="10"/>
        <v>1.35</v>
      </c>
      <c r="F23" s="63">
        <f>-F14</f>
        <v>-0.8</v>
      </c>
      <c r="G23" s="72">
        <v>0</v>
      </c>
      <c r="H23" s="72">
        <v>0</v>
      </c>
      <c r="I23" s="27">
        <f t="shared" si="3"/>
        <v>1.35</v>
      </c>
      <c r="J23" s="27">
        <f t="shared" si="3"/>
        <v>-0.8</v>
      </c>
      <c r="K23" s="27">
        <f t="shared" si="0"/>
        <v>1.35</v>
      </c>
      <c r="L23" s="27">
        <f t="shared" si="1"/>
        <v>-0.8</v>
      </c>
      <c r="M23" s="27">
        <f t="shared" si="4"/>
        <v>1.8225000000000002</v>
      </c>
      <c r="N23" s="27">
        <f t="shared" si="4"/>
        <v>0.64000000000000012</v>
      </c>
      <c r="O23" s="27">
        <f t="shared" si="5"/>
        <v>-1.08</v>
      </c>
      <c r="P23" s="60">
        <f t="shared" si="2"/>
        <v>40.909090909090907</v>
      </c>
      <c r="Q23" s="28">
        <f t="shared" si="6"/>
        <v>1.0227272727272727</v>
      </c>
      <c r="R23" s="46" t="str">
        <f t="shared" si="7"/>
        <v xml:space="preserve"> OK</v>
      </c>
      <c r="U23" s="24">
        <v>10</v>
      </c>
      <c r="V23" s="93">
        <f t="shared" si="17"/>
        <v>0.45</v>
      </c>
      <c r="W23" s="93">
        <f>-W14</f>
        <v>-0.78</v>
      </c>
      <c r="X23" s="85" t="s">
        <v>84</v>
      </c>
      <c r="Y23" s="27">
        <f>((E17-E18)^2+(F17-F18)^2)^0.5</f>
        <v>0.9</v>
      </c>
      <c r="Z23" s="65" t="str">
        <f t="shared" si="8"/>
        <v>OK</v>
      </c>
      <c r="AA23" s="27">
        <f>((I17-I18)^2+(J17-J18)^2)^0.5</f>
        <v>0.9</v>
      </c>
      <c r="AB23" s="65" t="str">
        <f t="shared" si="9"/>
        <v>OK</v>
      </c>
    </row>
    <row r="24" spans="1:28" s="15" customFormat="1" ht="18.75" x14ac:dyDescent="0.3">
      <c r="A24" s="14"/>
      <c r="B24" s="18"/>
      <c r="C24" s="24" t="s">
        <v>5</v>
      </c>
      <c r="D24" s="24">
        <f>SUM(D13:D23)</f>
        <v>11</v>
      </c>
      <c r="E24" s="24"/>
      <c r="F24" s="24"/>
      <c r="G24" s="26"/>
      <c r="H24" s="26"/>
      <c r="I24" s="26">
        <f>SUM(I13:I23)</f>
        <v>0</v>
      </c>
      <c r="J24" s="26">
        <f>SUM(J13:J23)</f>
        <v>0</v>
      </c>
      <c r="K24" s="26"/>
      <c r="L24" s="26"/>
      <c r="M24" s="27">
        <f>SUM(M13:M23)</f>
        <v>9.7200000000000006</v>
      </c>
      <c r="N24" s="27">
        <f t="shared" ref="N24" si="18">SUM(N13:N23)</f>
        <v>5.120000000000001</v>
      </c>
      <c r="O24" s="27">
        <f>SUM(O13:O23)</f>
        <v>0</v>
      </c>
      <c r="P24" s="29">
        <f>SUM(P13:P23)</f>
        <v>449.99999999999989</v>
      </c>
      <c r="Q24" s="30" t="str">
        <f>IF(P24=D6," OK.","NG")</f>
        <v xml:space="preserve"> OK.</v>
      </c>
      <c r="R24" s="19"/>
      <c r="U24" s="24">
        <v>11</v>
      </c>
      <c r="V24" s="93">
        <f t="shared" si="17"/>
        <v>1.35</v>
      </c>
      <c r="W24" s="93">
        <f>-W15</f>
        <v>-0.78</v>
      </c>
      <c r="X24" s="85" t="s">
        <v>87</v>
      </c>
      <c r="Y24" s="27">
        <f>((E17-E20)^2+(F17-F20)^2)^0.5</f>
        <v>0.91787798753429106</v>
      </c>
      <c r="Z24" s="65" t="str">
        <f t="shared" si="8"/>
        <v>OK</v>
      </c>
      <c r="AA24" s="27">
        <f>((I17-I20)^2+(J17-J20)^2)^0.5</f>
        <v>0.91787798753429106</v>
      </c>
      <c r="AB24" s="65" t="str">
        <f t="shared" si="9"/>
        <v>OK</v>
      </c>
    </row>
    <row r="25" spans="1:28" s="15" customFormat="1" ht="18.75" x14ac:dyDescent="0.3">
      <c r="A25" s="14"/>
      <c r="B25" s="18"/>
      <c r="C25" s="18"/>
      <c r="D25" s="18"/>
      <c r="E25" s="18"/>
      <c r="F25" s="18"/>
      <c r="G25" s="18"/>
      <c r="H25" s="31" t="s">
        <v>17</v>
      </c>
      <c r="I25" s="32">
        <f>I24/D24</f>
        <v>0</v>
      </c>
      <c r="J25" s="33">
        <f>J24/D24</f>
        <v>0</v>
      </c>
      <c r="K25" s="18"/>
      <c r="L25" s="18"/>
      <c r="M25" s="18"/>
      <c r="N25" s="18"/>
      <c r="O25" s="18"/>
      <c r="P25" s="18"/>
      <c r="Q25" s="34"/>
      <c r="R25" s="19"/>
      <c r="X25" s="85" t="s">
        <v>90</v>
      </c>
      <c r="Y25" s="27">
        <f>((E17-E21)^2+(F17-F21)^2)^0.5</f>
        <v>0.91787798753429106</v>
      </c>
      <c r="Z25" s="65" t="str">
        <f t="shared" si="8"/>
        <v>OK</v>
      </c>
      <c r="AA25" s="27">
        <f>((I17-I21)^2+(J17-J21)^2)^0.5</f>
        <v>0.91787798753429106</v>
      </c>
      <c r="AB25" s="65" t="str">
        <f t="shared" si="9"/>
        <v>OK</v>
      </c>
    </row>
    <row r="26" spans="1:28" s="15" customFormat="1" ht="18.75" x14ac:dyDescent="0.3">
      <c r="A26" s="14"/>
      <c r="B26" s="18"/>
      <c r="C26" s="18"/>
      <c r="D26" s="18"/>
      <c r="E26" s="18"/>
      <c r="F26" s="18"/>
      <c r="G26" s="18"/>
      <c r="H26" s="31"/>
      <c r="I26" s="61"/>
      <c r="J26" s="62"/>
      <c r="K26" s="18"/>
      <c r="L26" s="18"/>
      <c r="M26" s="18"/>
      <c r="N26" s="18"/>
      <c r="O26" s="18"/>
      <c r="P26" s="18"/>
      <c r="Q26" s="34"/>
      <c r="R26" s="19"/>
      <c r="X26" s="85" t="s">
        <v>74</v>
      </c>
      <c r="Y26" s="27">
        <f>((E18-E19)^2+(F18-F19)^2)^0.5</f>
        <v>0.9</v>
      </c>
      <c r="Z26" s="65" t="str">
        <f t="shared" si="8"/>
        <v>OK</v>
      </c>
      <c r="AA26" s="27">
        <f>((I18-I19)^2+(J18-J19)^2)^0.5</f>
        <v>0.9</v>
      </c>
      <c r="AB26" s="65" t="str">
        <f t="shared" si="9"/>
        <v>OK</v>
      </c>
    </row>
    <row r="27" spans="1:28" s="15" customFormat="1" ht="18.75" x14ac:dyDescent="0.3">
      <c r="A27" s="37"/>
      <c r="B27" s="79" t="s">
        <v>41</v>
      </c>
      <c r="C27" s="97">
        <f>+I25</f>
        <v>0</v>
      </c>
      <c r="D27" s="379"/>
      <c r="E27" s="379"/>
      <c r="F27" s="379"/>
      <c r="G27" s="379"/>
      <c r="H27" s="380"/>
      <c r="I27" s="79" t="s">
        <v>13</v>
      </c>
      <c r="J27" s="98">
        <f>(I30*N24-I29*O24)/(N24*M24-O24^2)</f>
        <v>0</v>
      </c>
      <c r="K27" s="36"/>
      <c r="L27" s="36"/>
      <c r="M27" s="36"/>
      <c r="N27" s="36"/>
      <c r="O27" s="36"/>
      <c r="P27" s="18"/>
      <c r="Q27" s="18"/>
      <c r="R27" s="19"/>
      <c r="X27" s="85" t="s">
        <v>92</v>
      </c>
      <c r="Y27" s="27">
        <f>((E18-E21)^2+(F18-F21)^2)^0.5</f>
        <v>0.91787798753429106</v>
      </c>
      <c r="Z27" s="65" t="str">
        <f t="shared" si="8"/>
        <v>OK</v>
      </c>
      <c r="AA27" s="27">
        <f>((I18-I21)^2+(J18-J21)^2)^0.5</f>
        <v>0.91787798753429106</v>
      </c>
      <c r="AB27" s="65" t="str">
        <f t="shared" si="9"/>
        <v>OK</v>
      </c>
    </row>
    <row r="28" spans="1:28" s="15" customFormat="1" ht="18.75" x14ac:dyDescent="0.3">
      <c r="A28" s="37"/>
      <c r="B28" s="79" t="s">
        <v>42</v>
      </c>
      <c r="C28" s="97">
        <f>+J25</f>
        <v>0</v>
      </c>
      <c r="D28" s="379"/>
      <c r="E28" s="379"/>
      <c r="F28" s="379"/>
      <c r="G28" s="379"/>
      <c r="H28" s="380"/>
      <c r="I28" s="79" t="s">
        <v>36</v>
      </c>
      <c r="J28" s="98">
        <f>(I29*M24-I30*O24)/(N24*M24-O24^2)</f>
        <v>0</v>
      </c>
      <c r="K28" s="39"/>
      <c r="L28" s="18"/>
      <c r="M28" s="18"/>
      <c r="N28" s="18"/>
      <c r="O28" s="18"/>
      <c r="P28" s="18"/>
      <c r="Q28" s="18"/>
      <c r="R28" s="19"/>
      <c r="X28" s="85" t="s">
        <v>98</v>
      </c>
      <c r="Y28" s="27">
        <f>((E18-E22)^2+(F18-F22)^2)^0.5</f>
        <v>0.91787798753429106</v>
      </c>
      <c r="Z28" s="65" t="str">
        <f t="shared" si="8"/>
        <v>OK</v>
      </c>
      <c r="AA28" s="27">
        <f>((I18-I22)^2+(J18-J22)^2)^0.5</f>
        <v>0.91787798753429106</v>
      </c>
      <c r="AB28" s="65" t="str">
        <f t="shared" si="9"/>
        <v>OK</v>
      </c>
    </row>
    <row r="29" spans="1:28" s="15" customFormat="1" ht="23.25" customHeight="1" x14ac:dyDescent="0.35">
      <c r="A29" s="40"/>
      <c r="B29" s="364"/>
      <c r="C29" s="364"/>
      <c r="D29" s="364"/>
      <c r="E29" s="41">
        <f>D7</f>
        <v>0</v>
      </c>
      <c r="F29" s="41" t="s">
        <v>11</v>
      </c>
      <c r="G29" s="41">
        <f>D6*(0-J25)</f>
        <v>0</v>
      </c>
      <c r="H29" s="42" t="s">
        <v>12</v>
      </c>
      <c r="I29" s="41">
        <f>E29+G29</f>
        <v>0</v>
      </c>
      <c r="J29" s="43" t="s">
        <v>18</v>
      </c>
      <c r="K29" s="18"/>
      <c r="L29" s="18"/>
      <c r="M29" s="18"/>
      <c r="N29" s="18"/>
      <c r="O29" s="18"/>
      <c r="P29" s="18"/>
      <c r="Q29" s="18"/>
      <c r="R29" s="19"/>
      <c r="U29" s="4"/>
      <c r="V29" s="4"/>
      <c r="W29" s="4"/>
      <c r="X29" s="85" t="s">
        <v>96</v>
      </c>
      <c r="Y29" s="27">
        <f>((E19-E22)^2+(F19-F22)^2)^0.5</f>
        <v>0.91787798753429106</v>
      </c>
      <c r="Z29" s="65" t="str">
        <f t="shared" si="8"/>
        <v>OK</v>
      </c>
      <c r="AA29" s="27">
        <f>((I19-I22)^2+(J19-J22)^2)^0.5</f>
        <v>0.91787798753429106</v>
      </c>
      <c r="AB29" s="65" t="str">
        <f t="shared" si="9"/>
        <v>OK</v>
      </c>
    </row>
    <row r="30" spans="1:28" s="15" customFormat="1" ht="23.25" customHeight="1" x14ac:dyDescent="0.35">
      <c r="A30" s="40"/>
      <c r="B30" s="364"/>
      <c r="C30" s="364"/>
      <c r="D30" s="364"/>
      <c r="E30" s="44">
        <f>D8</f>
        <v>0</v>
      </c>
      <c r="F30" s="41" t="s">
        <v>11</v>
      </c>
      <c r="G30" s="41">
        <f>D6*(0-I25)</f>
        <v>0</v>
      </c>
      <c r="H30" s="42" t="s">
        <v>12</v>
      </c>
      <c r="I30" s="41">
        <f>E30+G30</f>
        <v>0</v>
      </c>
      <c r="J30" s="43" t="s">
        <v>18</v>
      </c>
      <c r="K30" s="18"/>
      <c r="L30" s="18"/>
      <c r="M30" s="18"/>
      <c r="N30" s="18"/>
      <c r="O30" s="18"/>
      <c r="P30" s="18"/>
      <c r="Q30" s="18"/>
      <c r="R30" s="19"/>
      <c r="U30" s="4"/>
      <c r="V30" s="4"/>
      <c r="W30" s="4"/>
      <c r="X30" s="85" t="s">
        <v>103</v>
      </c>
      <c r="Y30" s="27">
        <f>((E19-E23)^2+(F19-F23)^2)^0.5</f>
        <v>0.91787798753429106</v>
      </c>
      <c r="Z30" s="65" t="str">
        <f t="shared" si="8"/>
        <v>OK</v>
      </c>
      <c r="AA30" s="27">
        <f>((I19-I23)^2+(J19-J23)^2)^0.5</f>
        <v>0.91787798753429106</v>
      </c>
      <c r="AB30" s="65" t="str">
        <f t="shared" si="9"/>
        <v>OK</v>
      </c>
    </row>
    <row r="31" spans="1:28" ht="24" customHeight="1" thickBot="1" x14ac:dyDescent="0.4">
      <c r="A31" s="12"/>
      <c r="B31" s="374"/>
      <c r="C31" s="374"/>
      <c r="D31" s="374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/>
      <c r="X31" s="85" t="s">
        <v>93</v>
      </c>
      <c r="Y31" s="27">
        <f>((E20-E21)^2+(F20-F21)^2)^0.5</f>
        <v>0.90000000000000013</v>
      </c>
      <c r="Z31" s="65" t="str">
        <f t="shared" si="8"/>
        <v>OK</v>
      </c>
      <c r="AA31" s="27">
        <f>((I20-I21)^2+(J20-J21)^2)^0.5</f>
        <v>0.90000000000000013</v>
      </c>
      <c r="AB31" s="65" t="str">
        <f t="shared" si="9"/>
        <v>OK</v>
      </c>
    </row>
    <row r="32" spans="1:28" x14ac:dyDescent="0.35">
      <c r="X32" s="85" t="s">
        <v>97</v>
      </c>
      <c r="Y32" s="27">
        <f>((E21-E22)^2+(F21-F22)^2)^0.5</f>
        <v>0.9</v>
      </c>
      <c r="Z32" s="65" t="str">
        <f t="shared" si="8"/>
        <v>OK</v>
      </c>
      <c r="AA32" s="27">
        <f>((I21-I22)^2+(J21-J22)^2)^0.5</f>
        <v>0.9</v>
      </c>
      <c r="AB32" s="65" t="str">
        <f t="shared" si="9"/>
        <v>OK</v>
      </c>
    </row>
    <row r="33" spans="24:28" x14ac:dyDescent="0.35">
      <c r="X33" s="85" t="s">
        <v>104</v>
      </c>
      <c r="Y33" s="27">
        <f>((E22-E23)^2+(F22-F23)^2)^0.5</f>
        <v>0.90000000000000013</v>
      </c>
      <c r="Z33" s="65" t="str">
        <f t="shared" si="8"/>
        <v>OK</v>
      </c>
      <c r="AA33" s="27">
        <f>((I22-I23)^2+(J22-J23)^2)^0.5</f>
        <v>0.90000000000000013</v>
      </c>
      <c r="AB33" s="65" t="str">
        <f t="shared" si="9"/>
        <v>OK</v>
      </c>
    </row>
  </sheetData>
  <mergeCells count="9">
    <mergeCell ref="P11:Q11"/>
    <mergeCell ref="D27:H28"/>
    <mergeCell ref="B29:D29"/>
    <mergeCell ref="B30:D30"/>
    <mergeCell ref="B31:D31"/>
    <mergeCell ref="E11:F11"/>
    <mergeCell ref="G11:H11"/>
    <mergeCell ref="I11:J11"/>
    <mergeCell ref="K11:L11"/>
  </mergeCells>
  <conditionalFormatting sqref="R13 Z16 Z18:Z20 Z23 Z25:Z26 Z29:Z32">
    <cfRule type="cellIs" dxfId="217" priority="19" operator="equal">
      <formula>"NG"</formula>
    </cfRule>
  </conditionalFormatting>
  <conditionalFormatting sqref="R14:R19 R23">
    <cfRule type="cellIs" dxfId="216" priority="18" operator="equal">
      <formula>"NG"</formula>
    </cfRule>
  </conditionalFormatting>
  <conditionalFormatting sqref="Z14">
    <cfRule type="cellIs" dxfId="215" priority="17" operator="equal">
      <formula>"NG"</formula>
    </cfRule>
  </conditionalFormatting>
  <conditionalFormatting sqref="AB14">
    <cfRule type="cellIs" dxfId="214" priority="16" operator="equal">
      <formula>"NG"</formula>
    </cfRule>
  </conditionalFormatting>
  <conditionalFormatting sqref="Z17">
    <cfRule type="cellIs" dxfId="213" priority="15" operator="equal">
      <formula>"NG"</formula>
    </cfRule>
  </conditionalFormatting>
  <conditionalFormatting sqref="Q14:Q19 Q23">
    <cfRule type="cellIs" dxfId="212" priority="14" operator="greaterThan">
      <formula>1+$I$8</formula>
    </cfRule>
  </conditionalFormatting>
  <conditionalFormatting sqref="Q13">
    <cfRule type="cellIs" dxfId="211" priority="13" operator="greaterThan">
      <formula>1+$I$8</formula>
    </cfRule>
  </conditionalFormatting>
  <conditionalFormatting sqref="Z24">
    <cfRule type="cellIs" dxfId="210" priority="12" operator="equal">
      <formula>"NG"</formula>
    </cfRule>
  </conditionalFormatting>
  <conditionalFormatting sqref="Z22">
    <cfRule type="cellIs" dxfId="209" priority="11" operator="equal">
      <formula>"NG"</formula>
    </cfRule>
  </conditionalFormatting>
  <conditionalFormatting sqref="R20:R21">
    <cfRule type="cellIs" dxfId="208" priority="10" operator="equal">
      <formula>"NG"</formula>
    </cfRule>
  </conditionalFormatting>
  <conditionalFormatting sqref="Q20:Q21">
    <cfRule type="cellIs" dxfId="207" priority="9" operator="greaterThan">
      <formula>1+$I$8</formula>
    </cfRule>
  </conditionalFormatting>
  <conditionalFormatting sqref="Z15">
    <cfRule type="cellIs" dxfId="206" priority="8" operator="equal">
      <formula>"NG"</formula>
    </cfRule>
  </conditionalFormatting>
  <conditionalFormatting sqref="Z21">
    <cfRule type="cellIs" dxfId="205" priority="7" operator="equal">
      <formula>"NG"</formula>
    </cfRule>
  </conditionalFormatting>
  <conditionalFormatting sqref="Z27:Z28">
    <cfRule type="cellIs" dxfId="204" priority="6" operator="equal">
      <formula>"NG"</formula>
    </cfRule>
  </conditionalFormatting>
  <conditionalFormatting sqref="R22">
    <cfRule type="cellIs" dxfId="203" priority="4" operator="equal">
      <formula>"NG"</formula>
    </cfRule>
  </conditionalFormatting>
  <conditionalFormatting sqref="Q22">
    <cfRule type="cellIs" dxfId="202" priority="3" operator="greaterThan">
      <formula>1+$I$8</formula>
    </cfRule>
  </conditionalFormatting>
  <conditionalFormatting sqref="Z33">
    <cfRule type="cellIs" dxfId="201" priority="2" operator="equal">
      <formula>"NG"</formula>
    </cfRule>
  </conditionalFormatting>
  <conditionalFormatting sqref="AB15:AB33">
    <cfRule type="cellIs" dxfId="200" priority="1" operator="equal">
      <formula>"NG"</formula>
    </cfRule>
  </conditionalFormatting>
  <pageMargins left="0.70866141732283472" right="0.31496062992125984" top="0.27559055118110237" bottom="0.51181102362204722" header="0.19685039370078741" footer="0.19685039370078741"/>
  <pageSetup paperSize="9" scale="86" orientation="landscape" horizontalDpi="1200" verticalDpi="1200" r:id="rId1"/>
  <ignoredErrors>
    <ignoredError sqref="AA14:AA33" formula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40"/>
  <sheetViews>
    <sheetView topLeftCell="C25" zoomScale="115" zoomScaleNormal="115" zoomScaleSheetLayoutView="100" workbookViewId="0">
      <selection activeCell="W14" sqref="W14"/>
    </sheetView>
  </sheetViews>
  <sheetFormatPr defaultRowHeight="21" x14ac:dyDescent="0.35"/>
  <cols>
    <col min="1" max="1" width="2.5703125" style="4" customWidth="1"/>
    <col min="2" max="2" width="6.42578125" style="4" customWidth="1"/>
    <col min="3" max="3" width="8.7109375" style="4" customWidth="1"/>
    <col min="4" max="4" width="9.140625" style="4"/>
    <col min="5" max="8" width="7.7109375" style="4" customWidth="1"/>
    <col min="9" max="10" width="9" style="4" customWidth="1"/>
    <col min="11" max="11" width="7.7109375" style="4" customWidth="1"/>
    <col min="12" max="12" width="10.140625" style="4" customWidth="1"/>
    <col min="13" max="13" width="8.28515625" style="4" customWidth="1"/>
    <col min="14" max="14" width="9.140625" style="4"/>
    <col min="15" max="15" width="10.7109375" style="4" bestFit="1" customWidth="1"/>
    <col min="16" max="16" width="9.140625" style="4"/>
    <col min="17" max="17" width="11.7109375" style="4" customWidth="1"/>
    <col min="18" max="18" width="6" style="4" customWidth="1"/>
    <col min="19" max="21" width="9.140625" style="4"/>
    <col min="22" max="24" width="11.140625" style="4" customWidth="1"/>
    <col min="25" max="28" width="6.85546875" style="4" customWidth="1"/>
    <col min="29" max="16384" width="9.140625" style="4"/>
  </cols>
  <sheetData>
    <row r="1" spans="1:28" ht="11.25" customHeight="1" thickBot="1" x14ac:dyDescent="0.4"/>
    <row r="2" spans="1:28" ht="23.25" x14ac:dyDescent="0.35">
      <c r="A2" s="1"/>
      <c r="B2" s="13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8" ht="23.25" x14ac:dyDescent="0.35">
      <c r="A3" s="5"/>
      <c r="B3" s="59" t="s">
        <v>38</v>
      </c>
      <c r="C3" s="58"/>
      <c r="D3" s="71">
        <v>12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6"/>
      <c r="T3" s="15"/>
    </row>
    <row r="4" spans="1:28" x14ac:dyDescent="0.35">
      <c r="A4" s="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6"/>
      <c r="T4" s="15"/>
    </row>
    <row r="5" spans="1:28" s="15" customFormat="1" ht="18.75" x14ac:dyDescent="0.3">
      <c r="A5" s="14"/>
      <c r="B5" s="16" t="s">
        <v>43</v>
      </c>
      <c r="C5" s="17"/>
      <c r="D5" s="17"/>
      <c r="E5" s="17"/>
      <c r="F5" s="18"/>
      <c r="G5" s="16" t="s">
        <v>45</v>
      </c>
      <c r="H5" s="17"/>
      <c r="I5" s="17"/>
      <c r="J5" s="17"/>
      <c r="K5" s="18"/>
      <c r="L5" s="18"/>
      <c r="M5" s="18"/>
      <c r="N5" s="18"/>
      <c r="O5" s="18"/>
      <c r="P5" s="18"/>
      <c r="Q5" s="18"/>
      <c r="R5" s="19"/>
    </row>
    <row r="6" spans="1:28" s="15" customFormat="1" ht="18.75" x14ac:dyDescent="0.3">
      <c r="A6" s="14"/>
      <c r="B6" s="18" t="s">
        <v>35</v>
      </c>
      <c r="C6" s="77" t="s">
        <v>12</v>
      </c>
      <c r="D6" s="21">
        <v>840</v>
      </c>
      <c r="E6" s="18" t="s">
        <v>15</v>
      </c>
      <c r="F6" s="18"/>
      <c r="G6" s="15" t="s">
        <v>59</v>
      </c>
      <c r="H6" s="77" t="s">
        <v>12</v>
      </c>
      <c r="I6" s="54">
        <v>0.5</v>
      </c>
      <c r="J6" s="15" t="s">
        <v>58</v>
      </c>
      <c r="K6" s="18"/>
      <c r="L6" s="18"/>
      <c r="M6" s="18"/>
      <c r="N6" s="18"/>
      <c r="O6" s="18"/>
      <c r="P6" s="18"/>
      <c r="Q6" s="18"/>
      <c r="R6" s="19"/>
    </row>
    <row r="7" spans="1:28" s="15" customFormat="1" ht="18.75" x14ac:dyDescent="0.3">
      <c r="A7" s="14"/>
      <c r="B7" s="18" t="s">
        <v>10</v>
      </c>
      <c r="C7" s="77" t="s">
        <v>12</v>
      </c>
      <c r="D7" s="21">
        <v>0</v>
      </c>
      <c r="E7" s="18" t="s">
        <v>16</v>
      </c>
      <c r="F7" s="18"/>
      <c r="G7" s="18" t="s">
        <v>44</v>
      </c>
      <c r="H7" s="77" t="s">
        <v>12</v>
      </c>
      <c r="I7" s="21">
        <v>70</v>
      </c>
      <c r="J7" s="18" t="s">
        <v>15</v>
      </c>
      <c r="K7" s="18"/>
      <c r="L7" s="18"/>
      <c r="M7" s="18"/>
      <c r="N7" s="18"/>
      <c r="O7" s="18"/>
      <c r="P7" s="18"/>
      <c r="Q7" s="18"/>
      <c r="R7" s="19"/>
    </row>
    <row r="8" spans="1:28" s="15" customFormat="1" ht="18.75" x14ac:dyDescent="0.3">
      <c r="A8" s="14"/>
      <c r="B8" s="18" t="s">
        <v>37</v>
      </c>
      <c r="C8" s="77" t="s">
        <v>12</v>
      </c>
      <c r="D8" s="21">
        <v>0</v>
      </c>
      <c r="E8" s="18" t="s">
        <v>16</v>
      </c>
      <c r="F8" s="18"/>
      <c r="G8" s="18" t="s">
        <v>48</v>
      </c>
      <c r="H8" s="77"/>
      <c r="I8" s="22">
        <v>0.1</v>
      </c>
      <c r="J8" s="18"/>
      <c r="K8" s="18"/>
      <c r="L8" s="18"/>
      <c r="M8" s="18"/>
      <c r="N8" s="18"/>
      <c r="O8" s="18"/>
      <c r="P8" s="18"/>
      <c r="Q8" s="18"/>
      <c r="R8" s="19"/>
    </row>
    <row r="9" spans="1:28" s="15" customFormat="1" ht="18.75" x14ac:dyDescent="0.3">
      <c r="A9" s="14"/>
      <c r="B9" s="18"/>
      <c r="C9" s="18"/>
      <c r="D9" s="18"/>
      <c r="E9" s="18"/>
      <c r="F9" s="18"/>
      <c r="G9" s="18" t="s">
        <v>67</v>
      </c>
      <c r="H9" s="18"/>
      <c r="J9" s="18"/>
      <c r="K9" s="18"/>
      <c r="L9" s="18"/>
      <c r="M9" s="18"/>
      <c r="N9" s="18"/>
      <c r="O9" s="18"/>
      <c r="P9" s="18"/>
      <c r="Q9" s="18"/>
      <c r="R9" s="19"/>
    </row>
    <row r="10" spans="1:28" s="15" customFormat="1" ht="18.75" x14ac:dyDescent="0.3">
      <c r="A10" s="14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28" s="15" customFormat="1" ht="38.25" customHeight="1" x14ac:dyDescent="0.3">
      <c r="A11" s="14"/>
      <c r="B11" s="18"/>
      <c r="C11" s="18"/>
      <c r="D11" s="18"/>
      <c r="E11" s="367" t="s">
        <v>77</v>
      </c>
      <c r="F11" s="368"/>
      <c r="G11" s="369" t="s">
        <v>78</v>
      </c>
      <c r="H11" s="370"/>
      <c r="I11" s="367" t="s">
        <v>79</v>
      </c>
      <c r="J11" s="368"/>
      <c r="K11" s="367" t="s">
        <v>80</v>
      </c>
      <c r="L11" s="368"/>
      <c r="M11" s="78" t="s">
        <v>49</v>
      </c>
      <c r="N11" s="78" t="s">
        <v>50</v>
      </c>
      <c r="O11" s="78" t="s">
        <v>51</v>
      </c>
      <c r="P11" s="371" t="s">
        <v>34</v>
      </c>
      <c r="Q11" s="371"/>
      <c r="R11" s="19"/>
      <c r="V11" s="89"/>
      <c r="W11" s="89"/>
    </row>
    <row r="12" spans="1:28" s="15" customFormat="1" ht="21.75" x14ac:dyDescent="0.3">
      <c r="A12" s="14"/>
      <c r="B12" s="18"/>
      <c r="C12" s="24" t="s">
        <v>0</v>
      </c>
      <c r="D12" s="24" t="s">
        <v>6</v>
      </c>
      <c r="E12" s="24" t="s">
        <v>1</v>
      </c>
      <c r="F12" s="24" t="s">
        <v>2</v>
      </c>
      <c r="G12" s="24" t="s">
        <v>52</v>
      </c>
      <c r="H12" s="24" t="s">
        <v>53</v>
      </c>
      <c r="I12" s="24" t="s">
        <v>3</v>
      </c>
      <c r="J12" s="24" t="s">
        <v>4</v>
      </c>
      <c r="K12" s="25" t="s">
        <v>7</v>
      </c>
      <c r="L12" s="25" t="s">
        <v>8</v>
      </c>
      <c r="M12" s="24" t="s">
        <v>54</v>
      </c>
      <c r="N12" s="24" t="s">
        <v>55</v>
      </c>
      <c r="O12" s="24" t="s">
        <v>9</v>
      </c>
      <c r="P12" s="25" t="s">
        <v>14</v>
      </c>
      <c r="Q12" s="24" t="s">
        <v>40</v>
      </c>
      <c r="R12" s="45"/>
      <c r="V12" s="100" t="s">
        <v>60</v>
      </c>
      <c r="W12" s="80"/>
      <c r="Y12" s="99" t="s">
        <v>99</v>
      </c>
      <c r="Z12" s="70"/>
      <c r="AA12" s="90"/>
      <c r="AB12" s="91"/>
    </row>
    <row r="13" spans="1:28" s="15" customFormat="1" ht="18.75" x14ac:dyDescent="0.3">
      <c r="A13" s="14"/>
      <c r="B13" s="18"/>
      <c r="C13" s="24">
        <v>1</v>
      </c>
      <c r="D13" s="24">
        <v>1</v>
      </c>
      <c r="E13" s="56">
        <v>-2.25</v>
      </c>
      <c r="F13" s="56">
        <v>1.5</v>
      </c>
      <c r="G13" s="72">
        <v>10</v>
      </c>
      <c r="H13" s="72">
        <v>-25</v>
      </c>
      <c r="I13" s="27">
        <f>E13+G13/100</f>
        <v>-2.15</v>
      </c>
      <c r="J13" s="27">
        <f>F13+H13/100</f>
        <v>1.25</v>
      </c>
      <c r="K13" s="27">
        <f t="shared" ref="K13:K24" si="0">I13-I$26</f>
        <v>-2.2541666666666664</v>
      </c>
      <c r="L13" s="27">
        <f t="shared" ref="L13:L24" si="1">J13-J$26</f>
        <v>1.3658333333333332</v>
      </c>
      <c r="M13" s="27">
        <f>K13^2</f>
        <v>5.0812673611111103</v>
      </c>
      <c r="N13" s="27">
        <f>L13^2</f>
        <v>1.8655006944444441</v>
      </c>
      <c r="O13" s="27">
        <f>K13*L13</f>
        <v>-3.0788159722222215</v>
      </c>
      <c r="P13" s="119">
        <f t="shared" ref="P13:P24" si="2">$D$6/$D$25+$J$28*K13+$J$29*L13</f>
        <v>82.01187302136789</v>
      </c>
      <c r="Q13" s="28">
        <f>+P13/$I$7</f>
        <v>1.1715981860195412</v>
      </c>
      <c r="R13" s="46" t="str">
        <f>IF(P13&lt;=$I$7*(1+$I$8)," OK","NG")</f>
        <v>NG</v>
      </c>
      <c r="U13" s="24" t="s">
        <v>0</v>
      </c>
      <c r="V13" s="92" t="s">
        <v>1</v>
      </c>
      <c r="W13" s="92" t="s">
        <v>2</v>
      </c>
      <c r="Y13" s="94" t="s">
        <v>100</v>
      </c>
      <c r="Z13" s="94"/>
      <c r="AA13" s="94" t="s">
        <v>101</v>
      </c>
      <c r="AB13" s="94"/>
    </row>
    <row r="14" spans="1:28" s="15" customFormat="1" ht="18.75" x14ac:dyDescent="0.3">
      <c r="A14" s="14"/>
      <c r="B14" s="18"/>
      <c r="C14" s="24">
        <v>2</v>
      </c>
      <c r="D14" s="24">
        <v>1</v>
      </c>
      <c r="E14" s="63">
        <f>+E13/3</f>
        <v>-0.75</v>
      </c>
      <c r="F14" s="63">
        <f>+F13</f>
        <v>1.5</v>
      </c>
      <c r="G14" s="72">
        <v>-22</v>
      </c>
      <c r="H14" s="72">
        <v>12</v>
      </c>
      <c r="I14" s="27">
        <f t="shared" ref="I14:J23" si="3">E14+G14/100</f>
        <v>-0.97</v>
      </c>
      <c r="J14" s="27">
        <f t="shared" si="3"/>
        <v>1.62</v>
      </c>
      <c r="K14" s="27">
        <f t="shared" si="0"/>
        <v>-1.0741666666666667</v>
      </c>
      <c r="L14" s="27">
        <f t="shared" si="1"/>
        <v>1.7358333333333333</v>
      </c>
      <c r="M14" s="27">
        <f t="shared" ref="M14:N23" si="4">K14^2</f>
        <v>1.1538340277777779</v>
      </c>
      <c r="N14" s="27">
        <f t="shared" si="4"/>
        <v>3.0131173611111111</v>
      </c>
      <c r="O14" s="27">
        <f t="shared" ref="O14:O23" si="5">K14*L14</f>
        <v>-1.8645743055555557</v>
      </c>
      <c r="P14" s="119">
        <f t="shared" si="2"/>
        <v>81.25096992141512</v>
      </c>
      <c r="Q14" s="28">
        <f t="shared" ref="Q14:Q24" si="6">+P14/$I$7</f>
        <v>1.1607281417345017</v>
      </c>
      <c r="R14" s="46" t="str">
        <f t="shared" ref="R14:R23" si="7">IF(P14&lt;=$I$7*(1+$I$8)," OK","NG")</f>
        <v>NG</v>
      </c>
      <c r="U14" s="24">
        <v>1</v>
      </c>
      <c r="V14" s="122">
        <f>-ROUNDUP(4.5*$I$6,2)</f>
        <v>-2.25</v>
      </c>
      <c r="W14" s="122">
        <f>ROUNDUP(3*$I$6,2)</f>
        <v>1.5</v>
      </c>
      <c r="X14" s="85" t="s">
        <v>62</v>
      </c>
      <c r="Y14" s="27">
        <f>((E13-E14)^2+(F13-F14)^2)^0.5</f>
        <v>1.5</v>
      </c>
      <c r="Z14" s="65" t="str">
        <f t="shared" ref="Z14:Z40" si="8">+IF(Y14&gt;=3*$I$6,"OK","NG")</f>
        <v>OK</v>
      </c>
      <c r="AA14" s="27">
        <f>((I13-I14)^2+(J13-J14)^2)^0.5</f>
        <v>1.2366486970841799</v>
      </c>
      <c r="AB14" s="65" t="str">
        <f>+IF(AA14&gt;=3*$I$6,"OK","NG")</f>
        <v>NG</v>
      </c>
    </row>
    <row r="15" spans="1:28" s="15" customFormat="1" ht="18.75" x14ac:dyDescent="0.3">
      <c r="A15" s="14"/>
      <c r="B15" s="18"/>
      <c r="C15" s="24">
        <v>3</v>
      </c>
      <c r="D15" s="24">
        <v>1</v>
      </c>
      <c r="E15" s="63">
        <f>-E14</f>
        <v>0.75</v>
      </c>
      <c r="F15" s="63">
        <f>+F13</f>
        <v>1.5</v>
      </c>
      <c r="G15" s="72">
        <v>25</v>
      </c>
      <c r="H15" s="72">
        <v>-15</v>
      </c>
      <c r="I15" s="27">
        <f t="shared" si="3"/>
        <v>1</v>
      </c>
      <c r="J15" s="27">
        <f t="shared" si="3"/>
        <v>1.35</v>
      </c>
      <c r="K15" s="27">
        <f t="shared" si="0"/>
        <v>0.89583333333333337</v>
      </c>
      <c r="L15" s="27">
        <f t="shared" si="1"/>
        <v>1.4658333333333333</v>
      </c>
      <c r="M15" s="27">
        <f t="shared" si="4"/>
        <v>0.80251736111111116</v>
      </c>
      <c r="N15" s="27">
        <f t="shared" si="4"/>
        <v>2.1486673611111109</v>
      </c>
      <c r="O15" s="27">
        <f t="shared" si="5"/>
        <v>1.313142361111111</v>
      </c>
      <c r="P15" s="119">
        <f t="shared" si="2"/>
        <v>75.458541103433575</v>
      </c>
      <c r="Q15" s="28">
        <f t="shared" si="6"/>
        <v>1.0779791586204797</v>
      </c>
      <c r="R15" s="46" t="str">
        <f t="shared" si="7"/>
        <v xml:space="preserve"> OK</v>
      </c>
      <c r="U15" s="24">
        <v>2</v>
      </c>
      <c r="V15" s="93">
        <f>+V14/3</f>
        <v>-0.75</v>
      </c>
      <c r="W15" s="93">
        <f>+W14</f>
        <v>1.5</v>
      </c>
      <c r="X15" s="85" t="s">
        <v>69</v>
      </c>
      <c r="Y15" s="27">
        <f>((E13-E17)^2+(F13-F17)^2)^0.5</f>
        <v>1.5</v>
      </c>
      <c r="Z15" s="65" t="str">
        <f t="shared" si="8"/>
        <v>OK</v>
      </c>
      <c r="AA15" s="27">
        <f>((I13-I17)^2+(J13-J17)^2)^0.5</f>
        <v>1.2500399993600204</v>
      </c>
      <c r="AB15" s="65" t="str">
        <f t="shared" ref="AB15:AB16" si="9">+IF(AA15&gt;=3*$I$6,"OK","NG")</f>
        <v>NG</v>
      </c>
    </row>
    <row r="16" spans="1:28" s="15" customFormat="1" ht="18.75" x14ac:dyDescent="0.3">
      <c r="A16" s="14"/>
      <c r="B16" s="18"/>
      <c r="C16" s="24">
        <v>4</v>
      </c>
      <c r="D16" s="24">
        <v>1</v>
      </c>
      <c r="E16" s="63">
        <f>-E13</f>
        <v>2.25</v>
      </c>
      <c r="F16" s="63">
        <f>+F13</f>
        <v>1.5</v>
      </c>
      <c r="G16" s="72">
        <v>0</v>
      </c>
      <c r="H16" s="72">
        <v>-12</v>
      </c>
      <c r="I16" s="27">
        <f t="shared" si="3"/>
        <v>2.25</v>
      </c>
      <c r="J16" s="27">
        <f t="shared" si="3"/>
        <v>1.38</v>
      </c>
      <c r="K16" s="27">
        <f t="shared" si="0"/>
        <v>2.1458333333333335</v>
      </c>
      <c r="L16" s="27">
        <f t="shared" si="1"/>
        <v>1.4958333333333331</v>
      </c>
      <c r="M16" s="27">
        <f t="shared" si="4"/>
        <v>4.6046006944444446</v>
      </c>
      <c r="N16" s="27">
        <f t="shared" si="4"/>
        <v>2.2375173611111103</v>
      </c>
      <c r="O16" s="27">
        <f t="shared" si="5"/>
        <v>3.2098090277777778</v>
      </c>
      <c r="P16" s="119">
        <f t="shared" si="2"/>
        <v>72.80868858066394</v>
      </c>
      <c r="Q16" s="28">
        <f t="shared" si="6"/>
        <v>1.0401241225809135</v>
      </c>
      <c r="R16" s="46" t="str">
        <f t="shared" si="7"/>
        <v xml:space="preserve"> OK</v>
      </c>
      <c r="U16" s="24">
        <v>3</v>
      </c>
      <c r="V16" s="93">
        <f>-V15</f>
        <v>0.75</v>
      </c>
      <c r="W16" s="93">
        <f>+W14</f>
        <v>1.5</v>
      </c>
      <c r="X16" s="85" t="s">
        <v>70</v>
      </c>
      <c r="Y16" s="27">
        <f>((E13-E18)^2+(F13-F18)^2)^0.5</f>
        <v>2.1213203435596424</v>
      </c>
      <c r="Z16" s="65" t="str">
        <f t="shared" si="8"/>
        <v>OK</v>
      </c>
      <c r="AA16" s="27">
        <f>((I13-I18)^2+(J13-J18)^2)^0.5</f>
        <v>2.1592822881689182</v>
      </c>
      <c r="AB16" s="65" t="str">
        <f t="shared" si="9"/>
        <v>OK</v>
      </c>
    </row>
    <row r="17" spans="1:29" s="15" customFormat="1" ht="18.75" x14ac:dyDescent="0.3">
      <c r="A17" s="14"/>
      <c r="B17" s="18"/>
      <c r="C17" s="24">
        <v>5</v>
      </c>
      <c r="D17" s="24">
        <v>1</v>
      </c>
      <c r="E17" s="63">
        <f t="shared" ref="E17:E24" si="10">+E13</f>
        <v>-2.25</v>
      </c>
      <c r="F17" s="63">
        <v>0</v>
      </c>
      <c r="G17" s="72">
        <v>11</v>
      </c>
      <c r="H17" s="72">
        <v>0</v>
      </c>
      <c r="I17" s="27">
        <f t="shared" si="3"/>
        <v>-2.14</v>
      </c>
      <c r="J17" s="27">
        <f t="shared" si="3"/>
        <v>0</v>
      </c>
      <c r="K17" s="27">
        <f t="shared" si="0"/>
        <v>-2.2441666666666666</v>
      </c>
      <c r="L17" s="27">
        <f t="shared" si="1"/>
        <v>0.1158333333333333</v>
      </c>
      <c r="M17" s="27">
        <f t="shared" si="4"/>
        <v>5.0362840277777776</v>
      </c>
      <c r="N17" s="27">
        <f t="shared" si="4"/>
        <v>1.3417361111111104E-2</v>
      </c>
      <c r="O17" s="27">
        <f t="shared" si="5"/>
        <v>-0.25994930555555551</v>
      </c>
      <c r="P17" s="119">
        <f t="shared" si="2"/>
        <v>75.621806149878211</v>
      </c>
      <c r="Q17" s="28">
        <f t="shared" si="6"/>
        <v>1.0803115164268315</v>
      </c>
      <c r="R17" s="46" t="str">
        <f t="shared" si="7"/>
        <v xml:space="preserve"> OK</v>
      </c>
      <c r="U17" s="24">
        <v>4</v>
      </c>
      <c r="V17" s="93">
        <f>-V14</f>
        <v>2.25</v>
      </c>
      <c r="W17" s="93">
        <f>+W14</f>
        <v>1.5</v>
      </c>
      <c r="X17" s="85" t="s">
        <v>64</v>
      </c>
      <c r="Y17" s="27">
        <f>((E14-E15)^2+(F14-F15)^2)^0.5</f>
        <v>1.5</v>
      </c>
      <c r="Z17" s="65" t="str">
        <f t="shared" si="8"/>
        <v>OK</v>
      </c>
      <c r="AA17" s="27">
        <f>((I14-I15)^2+(J14-J15)^2)^0.5</f>
        <v>1.9884164553734713</v>
      </c>
      <c r="AB17" s="65" t="str">
        <f t="shared" ref="AB17:AB40" si="11">+IF(AA17&gt;=3*$I$6,"OK","NG")</f>
        <v>OK</v>
      </c>
    </row>
    <row r="18" spans="1:29" s="15" customFormat="1" ht="18.75" x14ac:dyDescent="0.3">
      <c r="A18" s="14"/>
      <c r="B18" s="18"/>
      <c r="C18" s="24">
        <v>6</v>
      </c>
      <c r="D18" s="24">
        <v>1</v>
      </c>
      <c r="E18" s="63">
        <f t="shared" si="10"/>
        <v>-0.75</v>
      </c>
      <c r="F18" s="63">
        <f>+F17</f>
        <v>0</v>
      </c>
      <c r="G18" s="72">
        <v>20</v>
      </c>
      <c r="H18" s="72">
        <v>-20</v>
      </c>
      <c r="I18" s="27">
        <f t="shared" si="3"/>
        <v>-0.55000000000000004</v>
      </c>
      <c r="J18" s="27">
        <f t="shared" si="3"/>
        <v>-0.2</v>
      </c>
      <c r="K18" s="27">
        <f t="shared" si="0"/>
        <v>-0.65416666666666667</v>
      </c>
      <c r="L18" s="27">
        <f t="shared" si="1"/>
        <v>-8.4166666666666709E-2</v>
      </c>
      <c r="M18" s="27">
        <f t="shared" si="4"/>
        <v>0.42793402777777778</v>
      </c>
      <c r="N18" s="27">
        <f t="shared" si="4"/>
        <v>7.0840277777777846E-3</v>
      </c>
      <c r="O18" s="27">
        <f t="shared" si="5"/>
        <v>5.5059027777777804E-2</v>
      </c>
      <c r="P18" s="119">
        <f t="shared" si="2"/>
        <v>71.037978986068651</v>
      </c>
      <c r="Q18" s="28">
        <f t="shared" si="6"/>
        <v>1.0148282712295522</v>
      </c>
      <c r="R18" s="46" t="str">
        <f t="shared" si="7"/>
        <v xml:space="preserve"> OK</v>
      </c>
      <c r="U18" s="24">
        <v>5</v>
      </c>
      <c r="V18" s="93">
        <f t="shared" ref="V18:V25" si="12">+V14</f>
        <v>-2.25</v>
      </c>
      <c r="W18" s="93">
        <v>0</v>
      </c>
      <c r="X18" s="85" t="s">
        <v>82</v>
      </c>
      <c r="Y18" s="27">
        <f>((E14-E17)^2+(F14-F17)^2)^0.5</f>
        <v>2.1213203435596424</v>
      </c>
      <c r="Z18" s="65" t="str">
        <f t="shared" si="8"/>
        <v>OK</v>
      </c>
      <c r="AA18" s="27">
        <f>((I14-I17)^2+(J14-J17)^2)^0.5</f>
        <v>1.9983242980057068</v>
      </c>
      <c r="AB18" s="65" t="str">
        <f t="shared" si="11"/>
        <v>OK</v>
      </c>
    </row>
    <row r="19" spans="1:29" s="15" customFormat="1" ht="18.75" x14ac:dyDescent="0.3">
      <c r="A19" s="14"/>
      <c r="B19" s="18"/>
      <c r="C19" s="24">
        <v>7</v>
      </c>
      <c r="D19" s="24">
        <v>1</v>
      </c>
      <c r="E19" s="63">
        <f t="shared" si="10"/>
        <v>0.75</v>
      </c>
      <c r="F19" s="63">
        <f>+F17</f>
        <v>0</v>
      </c>
      <c r="G19" s="72">
        <v>15</v>
      </c>
      <c r="H19" s="72">
        <v>-16</v>
      </c>
      <c r="I19" s="27">
        <f t="shared" si="3"/>
        <v>0.9</v>
      </c>
      <c r="J19" s="27">
        <f t="shared" si="3"/>
        <v>-0.16</v>
      </c>
      <c r="K19" s="27">
        <f t="shared" si="0"/>
        <v>0.79583333333333339</v>
      </c>
      <c r="L19" s="27">
        <f t="shared" si="1"/>
        <v>-4.4166666666666701E-2</v>
      </c>
      <c r="M19" s="27">
        <f t="shared" si="4"/>
        <v>0.63335069444444458</v>
      </c>
      <c r="N19" s="27">
        <f t="shared" si="4"/>
        <v>1.9506944444444476E-3</v>
      </c>
      <c r="O19" s="27">
        <f t="shared" si="5"/>
        <v>-3.5149305555555586E-2</v>
      </c>
      <c r="P19" s="119">
        <f t="shared" si="2"/>
        <v>67.990639464783541</v>
      </c>
      <c r="Q19" s="28">
        <f t="shared" si="6"/>
        <v>0.9712948494969077</v>
      </c>
      <c r="R19" s="46" t="str">
        <f t="shared" si="7"/>
        <v xml:space="preserve"> OK</v>
      </c>
      <c r="U19" s="24">
        <v>6</v>
      </c>
      <c r="V19" s="93">
        <f t="shared" si="12"/>
        <v>-0.75</v>
      </c>
      <c r="W19" s="93">
        <f>+W18</f>
        <v>0</v>
      </c>
      <c r="X19" s="85" t="s">
        <v>88</v>
      </c>
      <c r="Y19" s="27">
        <f>((E14-E18)^2+(F14-F18)^2)^0.5</f>
        <v>1.5</v>
      </c>
      <c r="Z19" s="65" t="str">
        <f t="shared" si="8"/>
        <v>OK</v>
      </c>
      <c r="AA19" s="27">
        <f>((I14-I18)^2+(J14-J18)^2)^0.5</f>
        <v>1.8678329689776869</v>
      </c>
      <c r="AB19" s="65" t="str">
        <f t="shared" si="11"/>
        <v>OK</v>
      </c>
    </row>
    <row r="20" spans="1:29" s="15" customFormat="1" ht="18.75" x14ac:dyDescent="0.3">
      <c r="A20" s="14"/>
      <c r="B20" s="18"/>
      <c r="C20" s="24">
        <v>8</v>
      </c>
      <c r="D20" s="24">
        <v>1</v>
      </c>
      <c r="E20" s="63">
        <f t="shared" si="10"/>
        <v>2.25</v>
      </c>
      <c r="F20" s="63">
        <f>+F17</f>
        <v>0</v>
      </c>
      <c r="G20" s="72">
        <v>14</v>
      </c>
      <c r="H20" s="72">
        <v>-20</v>
      </c>
      <c r="I20" s="27">
        <f t="shared" si="3"/>
        <v>2.39</v>
      </c>
      <c r="J20" s="27">
        <f t="shared" si="3"/>
        <v>-0.2</v>
      </c>
      <c r="K20" s="27">
        <f t="shared" si="0"/>
        <v>2.2858333333333336</v>
      </c>
      <c r="L20" s="27">
        <f t="shared" si="1"/>
        <v>-8.4166666666666709E-2</v>
      </c>
      <c r="M20" s="27">
        <f t="shared" si="4"/>
        <v>5.2250340277777791</v>
      </c>
      <c r="N20" s="27">
        <f t="shared" si="4"/>
        <v>7.0840277777777846E-3</v>
      </c>
      <c r="O20" s="27">
        <f t="shared" si="5"/>
        <v>-0.19239097222222235</v>
      </c>
      <c r="P20" s="119">
        <f t="shared" si="2"/>
        <v>64.446085001397691</v>
      </c>
      <c r="Q20" s="28">
        <f t="shared" si="6"/>
        <v>0.92065835716282418</v>
      </c>
      <c r="R20" s="46" t="str">
        <f t="shared" si="7"/>
        <v xml:space="preserve"> OK</v>
      </c>
      <c r="U20" s="24">
        <v>7</v>
      </c>
      <c r="V20" s="93">
        <f t="shared" si="12"/>
        <v>0.75</v>
      </c>
      <c r="W20" s="93">
        <f>+W18</f>
        <v>0</v>
      </c>
      <c r="X20" s="85" t="s">
        <v>95</v>
      </c>
      <c r="Y20" s="27">
        <f>((E14-E19)^2+(F14-F19)^2)^0.5</f>
        <v>2.1213203435596424</v>
      </c>
      <c r="Z20" s="65" t="str">
        <f t="shared" si="8"/>
        <v>OK</v>
      </c>
      <c r="AA20" s="27">
        <f>((I14-I19)^2+(J14-J19)^2)^0.5</f>
        <v>2.5817242300447196</v>
      </c>
      <c r="AB20" s="65" t="str">
        <f t="shared" si="11"/>
        <v>OK</v>
      </c>
    </row>
    <row r="21" spans="1:29" s="15" customFormat="1" ht="18.75" x14ac:dyDescent="0.3">
      <c r="A21" s="14"/>
      <c r="B21" s="18"/>
      <c r="C21" s="24">
        <v>9</v>
      </c>
      <c r="D21" s="24">
        <v>1</v>
      </c>
      <c r="E21" s="63">
        <f t="shared" si="10"/>
        <v>-2.25</v>
      </c>
      <c r="F21" s="63">
        <f>-F13</f>
        <v>-1.5</v>
      </c>
      <c r="G21" s="72">
        <v>0</v>
      </c>
      <c r="H21" s="72">
        <v>14</v>
      </c>
      <c r="I21" s="27">
        <f t="shared" si="3"/>
        <v>-2.25</v>
      </c>
      <c r="J21" s="27">
        <f t="shared" si="3"/>
        <v>-1.3599999999999999</v>
      </c>
      <c r="K21" s="27">
        <f t="shared" si="0"/>
        <v>-2.3541666666666665</v>
      </c>
      <c r="L21" s="27">
        <f t="shared" si="1"/>
        <v>-1.2441666666666666</v>
      </c>
      <c r="M21" s="27">
        <f t="shared" si="4"/>
        <v>5.5421006944444438</v>
      </c>
      <c r="N21" s="27">
        <f t="shared" si="4"/>
        <v>1.5479506944444443</v>
      </c>
      <c r="O21" s="27">
        <f t="shared" si="5"/>
        <v>2.9289756944444441</v>
      </c>
      <c r="P21" s="119">
        <f t="shared" si="2"/>
        <v>68.940443374944721</v>
      </c>
      <c r="Q21" s="28">
        <f t="shared" si="6"/>
        <v>0.98486347678492459</v>
      </c>
      <c r="R21" s="46" t="str">
        <f t="shared" si="7"/>
        <v xml:space="preserve"> OK</v>
      </c>
      <c r="U21" s="24">
        <v>8</v>
      </c>
      <c r="V21" s="93">
        <f t="shared" si="12"/>
        <v>2.25</v>
      </c>
      <c r="W21" s="93">
        <f>+W18</f>
        <v>0</v>
      </c>
      <c r="X21" s="85" t="s">
        <v>66</v>
      </c>
      <c r="Y21" s="27">
        <f>((E15-E16)^2+(F15-F16)^2)^0.5</f>
        <v>1.5</v>
      </c>
      <c r="Z21" s="65" t="str">
        <f t="shared" si="8"/>
        <v>OK</v>
      </c>
      <c r="AA21" s="27">
        <f>((I15-I16)^2+(J15-J16)^2)^0.5</f>
        <v>1.2503599481749246</v>
      </c>
      <c r="AB21" s="65" t="str">
        <f t="shared" si="11"/>
        <v>NG</v>
      </c>
    </row>
    <row r="22" spans="1:29" s="15" customFormat="1" ht="18.75" x14ac:dyDescent="0.3">
      <c r="A22" s="14"/>
      <c r="B22" s="18"/>
      <c r="C22" s="24">
        <v>10</v>
      </c>
      <c r="D22" s="24">
        <v>1</v>
      </c>
      <c r="E22" s="63">
        <f t="shared" si="10"/>
        <v>-0.75</v>
      </c>
      <c r="F22" s="63">
        <f>-F13</f>
        <v>-1.5</v>
      </c>
      <c r="G22" s="72">
        <v>20</v>
      </c>
      <c r="H22" s="72">
        <v>-15</v>
      </c>
      <c r="I22" s="27">
        <f t="shared" si="3"/>
        <v>-0.55000000000000004</v>
      </c>
      <c r="J22" s="27">
        <f t="shared" si="3"/>
        <v>-1.65</v>
      </c>
      <c r="K22" s="27">
        <f t="shared" si="0"/>
        <v>-0.65416666666666667</v>
      </c>
      <c r="L22" s="27">
        <f t="shared" si="1"/>
        <v>-1.5341666666666667</v>
      </c>
      <c r="M22" s="27">
        <f t="shared" si="4"/>
        <v>0.42793402777777778</v>
      </c>
      <c r="N22" s="27">
        <f t="shared" si="4"/>
        <v>2.353667361111111</v>
      </c>
      <c r="O22" s="27">
        <f t="shared" si="5"/>
        <v>1.0036006944444444</v>
      </c>
      <c r="P22" s="119">
        <f t="shared" si="2"/>
        <v>63.651510248549528</v>
      </c>
      <c r="Q22" s="28">
        <f t="shared" si="6"/>
        <v>0.90930728926499327</v>
      </c>
      <c r="R22" s="46" t="str">
        <f t="shared" si="7"/>
        <v xml:space="preserve"> OK</v>
      </c>
      <c r="U22" s="24">
        <v>9</v>
      </c>
      <c r="V22" s="93">
        <f t="shared" si="12"/>
        <v>-2.25</v>
      </c>
      <c r="W22" s="93">
        <f>-W14</f>
        <v>-1.5</v>
      </c>
      <c r="X22" s="85" t="s">
        <v>83</v>
      </c>
      <c r="Y22" s="27">
        <f>((E15-E18)^2+(F15-F18)^2)^0.5</f>
        <v>2.1213203435596424</v>
      </c>
      <c r="Z22" s="65" t="str">
        <f t="shared" si="8"/>
        <v>OK</v>
      </c>
      <c r="AA22" s="27">
        <f>((I15-I18)^2+(J15-J18)^2)^0.5</f>
        <v>2.1920310216782974</v>
      </c>
      <c r="AB22" s="65" t="str">
        <f t="shared" si="11"/>
        <v>OK</v>
      </c>
    </row>
    <row r="23" spans="1:29" s="15" customFormat="1" ht="18.75" x14ac:dyDescent="0.3">
      <c r="A23" s="14"/>
      <c r="B23" s="18"/>
      <c r="C23" s="24">
        <v>11</v>
      </c>
      <c r="D23" s="24">
        <v>1</v>
      </c>
      <c r="E23" s="63">
        <f t="shared" si="10"/>
        <v>0.75</v>
      </c>
      <c r="F23" s="63">
        <f>-F13</f>
        <v>-1.5</v>
      </c>
      <c r="G23" s="72">
        <v>20</v>
      </c>
      <c r="H23" s="72">
        <v>-22</v>
      </c>
      <c r="I23" s="27">
        <f t="shared" si="3"/>
        <v>0.95</v>
      </c>
      <c r="J23" s="27">
        <f t="shared" si="3"/>
        <v>-1.72</v>
      </c>
      <c r="K23" s="27">
        <f t="shared" si="0"/>
        <v>0.84583333333333333</v>
      </c>
      <c r="L23" s="27">
        <f t="shared" si="1"/>
        <v>-1.6041666666666667</v>
      </c>
      <c r="M23" s="27">
        <f t="shared" si="4"/>
        <v>0.71543402777777776</v>
      </c>
      <c r="N23" s="27">
        <f t="shared" si="4"/>
        <v>2.5733506944444446</v>
      </c>
      <c r="O23" s="27">
        <f t="shared" si="5"/>
        <v>-1.3568576388888889</v>
      </c>
      <c r="P23" s="119">
        <f t="shared" si="2"/>
        <v>59.931710885931466</v>
      </c>
      <c r="Q23" s="28">
        <f t="shared" si="6"/>
        <v>0.85616729837044947</v>
      </c>
      <c r="R23" s="46" t="str">
        <f t="shared" si="7"/>
        <v xml:space="preserve"> OK</v>
      </c>
      <c r="U23" s="24">
        <v>10</v>
      </c>
      <c r="V23" s="93">
        <f t="shared" si="12"/>
        <v>-0.75</v>
      </c>
      <c r="W23" s="93">
        <f>-W14</f>
        <v>-1.5</v>
      </c>
      <c r="X23" s="85" t="s">
        <v>94</v>
      </c>
      <c r="Y23" s="27">
        <f>((E15-E19)^2+(F15-F19)^2)^0.5</f>
        <v>1.5</v>
      </c>
      <c r="Z23" s="65" t="str">
        <f t="shared" si="8"/>
        <v>OK</v>
      </c>
      <c r="AA23" s="27">
        <f>((I15-I19)^2+(J15-J19)^2)^0.5</f>
        <v>1.5133076356114774</v>
      </c>
      <c r="AB23" s="65" t="str">
        <f t="shared" si="11"/>
        <v>OK</v>
      </c>
    </row>
    <row r="24" spans="1:29" s="15" customFormat="1" ht="18.75" x14ac:dyDescent="0.3">
      <c r="A24" s="14"/>
      <c r="B24" s="18"/>
      <c r="C24" s="24">
        <v>12</v>
      </c>
      <c r="D24" s="24">
        <v>1</v>
      </c>
      <c r="E24" s="63">
        <f t="shared" si="10"/>
        <v>2.25</v>
      </c>
      <c r="F24" s="63">
        <f>-F13</f>
        <v>-1.5</v>
      </c>
      <c r="G24" s="72">
        <v>12</v>
      </c>
      <c r="H24" s="72">
        <v>-20</v>
      </c>
      <c r="I24" s="27">
        <f t="shared" ref="I24" si="13">E24+G24/100</f>
        <v>2.37</v>
      </c>
      <c r="J24" s="27">
        <f t="shared" ref="J24" si="14">F24+H24/100</f>
        <v>-1.7</v>
      </c>
      <c r="K24" s="27">
        <f t="shared" si="0"/>
        <v>2.2658333333333336</v>
      </c>
      <c r="L24" s="27">
        <f t="shared" si="1"/>
        <v>-1.5841666666666667</v>
      </c>
      <c r="M24" s="27">
        <f t="shared" ref="M24" si="15">K24^2</f>
        <v>5.1340006944444454</v>
      </c>
      <c r="N24" s="27">
        <f t="shared" ref="N24" si="16">L24^2</f>
        <v>2.5095840277777781</v>
      </c>
      <c r="O24" s="27">
        <f t="shared" ref="O24" si="17">K24*L24</f>
        <v>-3.5894576388888892</v>
      </c>
      <c r="P24" s="119">
        <f t="shared" si="2"/>
        <v>56.849753261565667</v>
      </c>
      <c r="Q24" s="28">
        <f t="shared" si="6"/>
        <v>0.812139332308081</v>
      </c>
      <c r="R24" s="46" t="str">
        <f t="shared" ref="R24" si="18">IF(P24&lt;=$I$7*(1+$I$8)," OK","NG")</f>
        <v xml:space="preserve"> OK</v>
      </c>
      <c r="U24" s="24">
        <v>11</v>
      </c>
      <c r="V24" s="93">
        <f t="shared" si="12"/>
        <v>0.75</v>
      </c>
      <c r="W24" s="93">
        <f>-W14</f>
        <v>-1.5</v>
      </c>
      <c r="X24" s="85" t="s">
        <v>105</v>
      </c>
      <c r="Y24" s="27">
        <f>((E15-E20)^2+(F15-F20)^2)^0.5</f>
        <v>2.1213203435596424</v>
      </c>
      <c r="Z24" s="65" t="str">
        <f t="shared" si="8"/>
        <v>OK</v>
      </c>
      <c r="AA24" s="27">
        <f>((I15-I20)^2+(J15-J20)^2)^0.5</f>
        <v>2.0819702207284334</v>
      </c>
      <c r="AB24" s="65" t="str">
        <f t="shared" si="11"/>
        <v>OK</v>
      </c>
    </row>
    <row r="25" spans="1:29" s="15" customFormat="1" ht="18.75" x14ac:dyDescent="0.3">
      <c r="A25" s="14"/>
      <c r="B25" s="18"/>
      <c r="C25" s="24" t="s">
        <v>5</v>
      </c>
      <c r="D25" s="24">
        <f>SUM(D13:D24)</f>
        <v>12</v>
      </c>
      <c r="E25" s="24"/>
      <c r="F25" s="24"/>
      <c r="G25" s="26"/>
      <c r="H25" s="26"/>
      <c r="I25" s="27">
        <f>SUM(I13:I24)</f>
        <v>1.2499999999999998</v>
      </c>
      <c r="J25" s="27">
        <f>SUM(J13:J24)</f>
        <v>-1.3899999999999997</v>
      </c>
      <c r="K25" s="26"/>
      <c r="L25" s="26"/>
      <c r="M25" s="27">
        <f>SUM(M13:M24)</f>
        <v>34.784291666666668</v>
      </c>
      <c r="N25" s="27">
        <f>SUM(N13:N24)</f>
        <v>18.278891666666667</v>
      </c>
      <c r="O25" s="27">
        <f>SUM(O13:O24)</f>
        <v>-1.866608333333333</v>
      </c>
      <c r="P25" s="29">
        <f>SUM(P13:P24)</f>
        <v>839.99999999999989</v>
      </c>
      <c r="Q25" s="30" t="str">
        <f>IF(P25=D6," OK.","NG")</f>
        <v xml:space="preserve"> OK.</v>
      </c>
      <c r="R25" s="19"/>
      <c r="U25" s="24">
        <v>12</v>
      </c>
      <c r="V25" s="93">
        <f t="shared" si="12"/>
        <v>2.25</v>
      </c>
      <c r="W25" s="93">
        <f>-W14</f>
        <v>-1.5</v>
      </c>
      <c r="X25" s="85" t="s">
        <v>85</v>
      </c>
      <c r="Y25" s="27">
        <f>((E16-E19)^2+(F16-F19)^2)^0.5</f>
        <v>2.1213203435596424</v>
      </c>
      <c r="Z25" s="65" t="str">
        <f t="shared" si="8"/>
        <v>OK</v>
      </c>
      <c r="AA25" s="27">
        <f>((I16-I19)^2+(J16-J19)^2)^0.5</f>
        <v>2.0479501947068925</v>
      </c>
      <c r="AB25" s="65" t="str">
        <f t="shared" si="11"/>
        <v>OK</v>
      </c>
    </row>
    <row r="26" spans="1:29" s="15" customFormat="1" ht="18.75" x14ac:dyDescent="0.3">
      <c r="A26" s="14"/>
      <c r="B26" s="18"/>
      <c r="C26" s="18"/>
      <c r="D26" s="18"/>
      <c r="E26" s="18"/>
      <c r="F26" s="18"/>
      <c r="G26" s="18"/>
      <c r="H26" s="31" t="s">
        <v>17</v>
      </c>
      <c r="I26" s="32">
        <f>I25/D25</f>
        <v>0.10416666666666664</v>
      </c>
      <c r="J26" s="32">
        <f>J25/D25</f>
        <v>-0.1158333333333333</v>
      </c>
      <c r="K26" s="18"/>
      <c r="L26" s="18"/>
      <c r="M26" s="18"/>
      <c r="N26" s="18"/>
      <c r="O26" s="18"/>
      <c r="P26" s="18"/>
      <c r="Q26" s="34"/>
      <c r="R26" s="19"/>
      <c r="X26" s="85" t="s">
        <v>89</v>
      </c>
      <c r="Y26" s="27">
        <f>((E16-E20)^2+(F16-F20)^2)^0.5</f>
        <v>1.5</v>
      </c>
      <c r="Z26" s="65" t="str">
        <f t="shared" si="8"/>
        <v>OK</v>
      </c>
      <c r="AA26" s="27">
        <f>((I16-I20)^2+(J16-J20)^2)^0.5</f>
        <v>1.586190404711868</v>
      </c>
      <c r="AB26" s="65" t="str">
        <f t="shared" si="11"/>
        <v>OK</v>
      </c>
    </row>
    <row r="27" spans="1:29" s="15" customFormat="1" ht="18.75" x14ac:dyDescent="0.3">
      <c r="A27" s="14"/>
      <c r="B27" s="18"/>
      <c r="C27" s="18"/>
      <c r="D27" s="18"/>
      <c r="E27" s="18"/>
      <c r="F27" s="18"/>
      <c r="G27" s="18"/>
      <c r="H27" s="31"/>
      <c r="I27" s="61"/>
      <c r="J27" s="62"/>
      <c r="K27" s="18"/>
      <c r="L27" s="18"/>
      <c r="M27" s="18"/>
      <c r="N27" s="18"/>
      <c r="O27" s="18"/>
      <c r="P27" s="18"/>
      <c r="Q27" s="34"/>
      <c r="R27" s="19"/>
      <c r="X27" s="85" t="s">
        <v>84</v>
      </c>
      <c r="Y27" s="27">
        <f>((E17-E18)^2+(F17-F18)^2)^0.5</f>
        <v>1.5</v>
      </c>
      <c r="Z27" s="65" t="str">
        <f t="shared" si="8"/>
        <v>OK</v>
      </c>
      <c r="AA27" s="27">
        <f>((I17-I18)^2+(J17-J18)^2)^0.5</f>
        <v>1.6025292509030842</v>
      </c>
      <c r="AB27" s="65" t="str">
        <f t="shared" si="11"/>
        <v>OK</v>
      </c>
    </row>
    <row r="28" spans="1:29" s="15" customFormat="1" ht="18.75" x14ac:dyDescent="0.3">
      <c r="A28" s="37"/>
      <c r="B28" s="79" t="s">
        <v>41</v>
      </c>
      <c r="C28" s="97">
        <f>+I26</f>
        <v>0.10416666666666664</v>
      </c>
      <c r="D28" s="379"/>
      <c r="E28" s="379"/>
      <c r="F28" s="379"/>
      <c r="G28" s="379"/>
      <c r="H28" s="380"/>
      <c r="I28" s="79" t="s">
        <v>13</v>
      </c>
      <c r="J28" s="98">
        <f>(I31*N25-I30*O25)/(N25*M25-O25^2)</f>
        <v>-2.2421408111125727</v>
      </c>
      <c r="K28" s="36"/>
      <c r="L28" s="36"/>
      <c r="M28" s="36"/>
      <c r="N28" s="36"/>
      <c r="O28" s="36"/>
      <c r="P28" s="18"/>
      <c r="Q28" s="18"/>
      <c r="R28" s="19"/>
      <c r="X28" s="85" t="s">
        <v>90</v>
      </c>
      <c r="Y28" s="27">
        <f>((E17-E21)^2+(F17-F21)^2)^0.5</f>
        <v>1.5</v>
      </c>
      <c r="Z28" s="65" t="str">
        <f t="shared" si="8"/>
        <v>OK</v>
      </c>
      <c r="AA28" s="27">
        <f>((I17-I21)^2+(J17-J21)^2)^0.5</f>
        <v>1.3644412775931398</v>
      </c>
      <c r="AB28" s="65" t="str">
        <f t="shared" si="11"/>
        <v>NG</v>
      </c>
    </row>
    <row r="29" spans="1:29" s="15" customFormat="1" x14ac:dyDescent="0.35">
      <c r="A29" s="37"/>
      <c r="B29" s="79" t="s">
        <v>42</v>
      </c>
      <c r="C29" s="97">
        <f>+J26</f>
        <v>-0.1158333333333333</v>
      </c>
      <c r="D29" s="379"/>
      <c r="E29" s="379"/>
      <c r="F29" s="379"/>
      <c r="G29" s="379"/>
      <c r="H29" s="380"/>
      <c r="I29" s="79" t="s">
        <v>36</v>
      </c>
      <c r="J29" s="98">
        <f>(I30*M25-I31*O25)/(N25*M25-O25^2)</f>
        <v>5.0941163707028458</v>
      </c>
      <c r="K29" s="39"/>
      <c r="L29" s="18"/>
      <c r="M29" s="18"/>
      <c r="N29" s="18"/>
      <c r="O29" s="18"/>
      <c r="P29" s="18"/>
      <c r="Q29" s="18"/>
      <c r="R29" s="19"/>
      <c r="U29" s="4"/>
      <c r="V29" s="4"/>
      <c r="W29" s="4"/>
      <c r="X29" s="85" t="s">
        <v>106</v>
      </c>
      <c r="Y29" s="27">
        <f>((E17-E22)^2+(F17-F22)^2)^0.5</f>
        <v>2.1213203435596424</v>
      </c>
      <c r="Z29" s="65" t="str">
        <f t="shared" si="8"/>
        <v>OK</v>
      </c>
      <c r="AA29" s="27">
        <f>((I17-I22)^2+(J17-J22)^2)^0.5</f>
        <v>2.2914187744713974</v>
      </c>
      <c r="AB29" s="65" t="str">
        <f t="shared" si="11"/>
        <v>OK</v>
      </c>
    </row>
    <row r="30" spans="1:29" s="15" customFormat="1" ht="23.25" customHeight="1" x14ac:dyDescent="0.35">
      <c r="A30" s="40"/>
      <c r="B30" s="364"/>
      <c r="C30" s="364"/>
      <c r="D30" s="364"/>
      <c r="E30" s="41">
        <f>D7</f>
        <v>0</v>
      </c>
      <c r="F30" s="41" t="s">
        <v>11</v>
      </c>
      <c r="G30" s="41">
        <f>D6*(0-J26)</f>
        <v>97.299999999999969</v>
      </c>
      <c r="H30" s="42" t="s">
        <v>12</v>
      </c>
      <c r="I30" s="41">
        <f>E30+G30</f>
        <v>97.299999999999969</v>
      </c>
      <c r="J30" s="43" t="s">
        <v>18</v>
      </c>
      <c r="K30" s="18"/>
      <c r="L30" s="18"/>
      <c r="M30" s="18"/>
      <c r="N30" s="18"/>
      <c r="O30" s="18"/>
      <c r="P30" s="18"/>
      <c r="Q30" s="18"/>
      <c r="R30" s="19"/>
      <c r="U30" s="4"/>
      <c r="V30" s="4"/>
      <c r="W30" s="4"/>
      <c r="X30" s="85" t="s">
        <v>74</v>
      </c>
      <c r="Y30" s="27">
        <f>((E18-E19)^2+(F18-F19)^2)^0.5</f>
        <v>1.5</v>
      </c>
      <c r="Z30" s="65" t="str">
        <f t="shared" si="8"/>
        <v>OK</v>
      </c>
      <c r="AA30" s="27">
        <f>((I18-I19)^2+(J18-J19)^2)^0.5</f>
        <v>1.4505516192124981</v>
      </c>
      <c r="AB30" s="65" t="str">
        <f t="shared" si="11"/>
        <v>NG</v>
      </c>
    </row>
    <row r="31" spans="1:29" s="15" customFormat="1" ht="23.25" customHeight="1" x14ac:dyDescent="0.35">
      <c r="A31" s="40"/>
      <c r="B31" s="364"/>
      <c r="C31" s="364"/>
      <c r="D31" s="364"/>
      <c r="E31" s="44">
        <f>D8</f>
        <v>0</v>
      </c>
      <c r="F31" s="41" t="s">
        <v>11</v>
      </c>
      <c r="G31" s="41">
        <f>D6*(0-I26)</f>
        <v>-87.499999999999986</v>
      </c>
      <c r="H31" s="42" t="s">
        <v>12</v>
      </c>
      <c r="I31" s="41">
        <f>E31+G31</f>
        <v>-87.499999999999986</v>
      </c>
      <c r="J31" s="43" t="s">
        <v>18</v>
      </c>
      <c r="K31" s="18"/>
      <c r="L31" s="18"/>
      <c r="M31" s="18"/>
      <c r="N31" s="18"/>
      <c r="O31" s="18"/>
      <c r="P31" s="18"/>
      <c r="Q31" s="18"/>
      <c r="R31" s="19"/>
      <c r="U31" s="4"/>
      <c r="V31" s="4"/>
      <c r="W31" s="4"/>
      <c r="X31" s="85" t="s">
        <v>92</v>
      </c>
      <c r="Y31" s="27">
        <f>((E18-E21)^2+(F18-F21)^2)^0.5</f>
        <v>2.1213203435596424</v>
      </c>
      <c r="Z31" s="65" t="str">
        <f t="shared" si="8"/>
        <v>OK</v>
      </c>
      <c r="AA31" s="27">
        <f>((I18-I21)^2+(J18-J21)^2)^0.5</f>
        <v>2.0580573364218986</v>
      </c>
      <c r="AB31" s="65" t="str">
        <f t="shared" si="11"/>
        <v>OK</v>
      </c>
      <c r="AC31" s="4"/>
    </row>
    <row r="32" spans="1:29" ht="24" customHeight="1" thickBot="1" x14ac:dyDescent="0.4">
      <c r="A32" s="12"/>
      <c r="B32" s="374"/>
      <c r="C32" s="374"/>
      <c r="D32" s="374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"/>
      <c r="X32" s="85" t="s">
        <v>98</v>
      </c>
      <c r="Y32" s="27">
        <f>((E18-E22)^2+(F18-F22)^2)^0.5</f>
        <v>1.5</v>
      </c>
      <c r="Z32" s="65" t="str">
        <f t="shared" si="8"/>
        <v>OK</v>
      </c>
      <c r="AA32" s="27">
        <f>((I18-I22)^2+(J18-J22)^2)^0.5</f>
        <v>1.45</v>
      </c>
      <c r="AB32" s="65" t="str">
        <f t="shared" si="11"/>
        <v>NG</v>
      </c>
    </row>
    <row r="33" spans="24:28" x14ac:dyDescent="0.35">
      <c r="X33" s="85" t="s">
        <v>107</v>
      </c>
      <c r="Y33" s="27">
        <f>((E18-E23)^2+(F18-F23)^2)^0.5</f>
        <v>2.1213203435596424</v>
      </c>
      <c r="Z33" s="65" t="str">
        <f t="shared" si="8"/>
        <v>OK</v>
      </c>
      <c r="AA33" s="27">
        <f>((I18-I23)^2+(J18-J23)^2)^0.5</f>
        <v>2.135509306933594</v>
      </c>
      <c r="AB33" s="65" t="str">
        <f t="shared" si="11"/>
        <v>OK</v>
      </c>
    </row>
    <row r="34" spans="24:28" x14ac:dyDescent="0.35">
      <c r="X34" s="85" t="s">
        <v>86</v>
      </c>
      <c r="Y34" s="27">
        <f>((E19-E20)^2+(F19-F20)^2)^0.5</f>
        <v>1.5</v>
      </c>
      <c r="Z34" s="65" t="str">
        <f t="shared" si="8"/>
        <v>OK</v>
      </c>
      <c r="AA34" s="27">
        <f>((I19-I20)^2+(J19-J20)^2)^0.5</f>
        <v>1.490536816049842</v>
      </c>
      <c r="AB34" s="65" t="str">
        <f t="shared" si="11"/>
        <v>NG</v>
      </c>
    </row>
    <row r="35" spans="24:28" x14ac:dyDescent="0.35">
      <c r="X35" s="85" t="s">
        <v>96</v>
      </c>
      <c r="Y35" s="27">
        <f>((E19-E22)^2+(F19-F22)^2)^0.5</f>
        <v>2.1213203435596424</v>
      </c>
      <c r="Z35" s="65" t="str">
        <f t="shared" si="8"/>
        <v>OK</v>
      </c>
      <c r="AA35" s="27">
        <f>((I19-I22)^2+(J19-J22)^2)^0.5</f>
        <v>2.0790863377935991</v>
      </c>
      <c r="AB35" s="65" t="str">
        <f t="shared" si="11"/>
        <v>OK</v>
      </c>
    </row>
    <row r="36" spans="24:28" x14ac:dyDescent="0.35">
      <c r="X36" s="85" t="s">
        <v>103</v>
      </c>
      <c r="Y36" s="27">
        <f>((E19-E23)^2+(F19-F23)^2)^0.5</f>
        <v>1.5</v>
      </c>
      <c r="Z36" s="65" t="str">
        <f t="shared" si="8"/>
        <v>OK</v>
      </c>
      <c r="AA36" s="27">
        <f>((I19-I23)^2+(J19-J23)^2)^0.5</f>
        <v>1.5608010763707207</v>
      </c>
      <c r="AB36" s="65" t="str">
        <f t="shared" si="11"/>
        <v>OK</v>
      </c>
    </row>
    <row r="37" spans="24:28" x14ac:dyDescent="0.35">
      <c r="X37" s="85" t="s">
        <v>108</v>
      </c>
      <c r="Y37" s="27">
        <f>((E19-E24)^2+(F19-F24)^2)^0.5</f>
        <v>2.1213203435596424</v>
      </c>
      <c r="Z37" s="65" t="str">
        <f t="shared" si="8"/>
        <v>OK</v>
      </c>
      <c r="AA37" s="27">
        <f>((I19-I24)^2+(J19-J24)^2)^0.5</f>
        <v>2.1289668856043771</v>
      </c>
      <c r="AB37" s="65" t="str">
        <f t="shared" si="11"/>
        <v>OK</v>
      </c>
    </row>
    <row r="38" spans="24:28" x14ac:dyDescent="0.35">
      <c r="X38" s="85" t="s">
        <v>97</v>
      </c>
      <c r="Y38" s="27">
        <f>((E21-E22)^2+(F21-F22)^2)^0.5</f>
        <v>1.5</v>
      </c>
      <c r="Z38" s="65" t="str">
        <f t="shared" si="8"/>
        <v>OK</v>
      </c>
      <c r="AA38" s="27">
        <f>((I21-I22)^2+(J21-J22)^2)^0.5</f>
        <v>1.7245579143653018</v>
      </c>
      <c r="AB38" s="65" t="str">
        <f t="shared" si="11"/>
        <v>OK</v>
      </c>
    </row>
    <row r="39" spans="24:28" x14ac:dyDescent="0.35">
      <c r="X39" s="85" t="s">
        <v>104</v>
      </c>
      <c r="Y39" s="27">
        <f>((E22-E23)^2+(F22-F23)^2)^0.5</f>
        <v>1.5</v>
      </c>
      <c r="Z39" s="65" t="str">
        <f t="shared" si="8"/>
        <v>OK</v>
      </c>
      <c r="AA39" s="27">
        <f>((I22-I23)^2+(J22-J23)^2)^0.5</f>
        <v>1.5016324450410627</v>
      </c>
      <c r="AB39" s="65" t="str">
        <f t="shared" si="11"/>
        <v>OK</v>
      </c>
    </row>
    <row r="40" spans="24:28" x14ac:dyDescent="0.35">
      <c r="X40" s="85" t="s">
        <v>109</v>
      </c>
      <c r="Y40" s="27">
        <f>((E23-E24)^2+(F23-F24)^2)^0.5</f>
        <v>1.5</v>
      </c>
      <c r="Z40" s="65" t="str">
        <f t="shared" si="8"/>
        <v>OK</v>
      </c>
      <c r="AA40" s="27">
        <f>((I23-I24)^2+(J23-J24)^2)^0.5</f>
        <v>1.4201408380861387</v>
      </c>
      <c r="AB40" s="65" t="str">
        <f t="shared" si="11"/>
        <v>NG</v>
      </c>
    </row>
  </sheetData>
  <mergeCells count="9">
    <mergeCell ref="P11:Q11"/>
    <mergeCell ref="D28:H29"/>
    <mergeCell ref="B30:D30"/>
    <mergeCell ref="B31:D31"/>
    <mergeCell ref="B32:D32"/>
    <mergeCell ref="E11:F11"/>
    <mergeCell ref="G11:H11"/>
    <mergeCell ref="I11:J11"/>
    <mergeCell ref="K11:L11"/>
  </mergeCells>
  <conditionalFormatting sqref="R13 Z17 AB15 Z21:Z22 Z19 AB17:AB19 AB21:AB23 AB25 Z27:Z28 AB27:AB28 Z31:Z32 Z34:Z36 AB31:AB36 Z38 Z40 AB38:AB40">
    <cfRule type="cellIs" dxfId="199" priority="30" operator="equal">
      <formula>"NG"</formula>
    </cfRule>
  </conditionalFormatting>
  <conditionalFormatting sqref="R14:R19 R23">
    <cfRule type="cellIs" dxfId="198" priority="29" operator="equal">
      <formula>"NG"</formula>
    </cfRule>
  </conditionalFormatting>
  <conditionalFormatting sqref="Z14">
    <cfRule type="cellIs" dxfId="197" priority="28" operator="equal">
      <formula>"NG"</formula>
    </cfRule>
  </conditionalFormatting>
  <conditionalFormatting sqref="AB14">
    <cfRule type="cellIs" dxfId="196" priority="27" operator="equal">
      <formula>"NG"</formula>
    </cfRule>
  </conditionalFormatting>
  <conditionalFormatting sqref="Z18">
    <cfRule type="cellIs" dxfId="195" priority="26" operator="equal">
      <formula>"NG"</formula>
    </cfRule>
  </conditionalFormatting>
  <conditionalFormatting sqref="Q14:Q19 Q23">
    <cfRule type="cellIs" dxfId="194" priority="25" operator="greaterThan">
      <formula>1+$I$8</formula>
    </cfRule>
  </conditionalFormatting>
  <conditionalFormatting sqref="Q13">
    <cfRule type="cellIs" dxfId="193" priority="24" operator="greaterThan">
      <formula>1+$I$8</formula>
    </cfRule>
  </conditionalFormatting>
  <conditionalFormatting sqref="Z33">
    <cfRule type="cellIs" dxfId="192" priority="23" operator="equal">
      <formula>"NG"</formula>
    </cfRule>
  </conditionalFormatting>
  <conditionalFormatting sqref="Z25">
    <cfRule type="cellIs" dxfId="191" priority="22" operator="equal">
      <formula>"NG"</formula>
    </cfRule>
  </conditionalFormatting>
  <conditionalFormatting sqref="R20:R21">
    <cfRule type="cellIs" dxfId="190" priority="21" operator="equal">
      <formula>"NG"</formula>
    </cfRule>
  </conditionalFormatting>
  <conditionalFormatting sqref="Q20:Q21">
    <cfRule type="cellIs" dxfId="189" priority="20" operator="greaterThan">
      <formula>1+$I$8</formula>
    </cfRule>
  </conditionalFormatting>
  <conditionalFormatting sqref="Z15">
    <cfRule type="cellIs" dxfId="188" priority="19" operator="equal">
      <formula>"NG"</formula>
    </cfRule>
  </conditionalFormatting>
  <conditionalFormatting sqref="Z23">
    <cfRule type="cellIs" dxfId="187" priority="18" operator="equal">
      <formula>"NG"</formula>
    </cfRule>
  </conditionalFormatting>
  <conditionalFormatting sqref="R22">
    <cfRule type="cellIs" dxfId="186" priority="16" operator="equal">
      <formula>"NG"</formula>
    </cfRule>
  </conditionalFormatting>
  <conditionalFormatting sqref="Q22">
    <cfRule type="cellIs" dxfId="185" priority="15" operator="greaterThan">
      <formula>1+$I$8</formula>
    </cfRule>
  </conditionalFormatting>
  <conditionalFormatting sqref="Z39">
    <cfRule type="cellIs" dxfId="184" priority="14" operator="equal">
      <formula>"NG"</formula>
    </cfRule>
  </conditionalFormatting>
  <conditionalFormatting sqref="R24">
    <cfRule type="cellIs" dxfId="183" priority="12" operator="equal">
      <formula>"NG"</formula>
    </cfRule>
  </conditionalFormatting>
  <conditionalFormatting sqref="Q24">
    <cfRule type="cellIs" dxfId="182" priority="11" operator="greaterThan">
      <formula>1+$I$8</formula>
    </cfRule>
  </conditionalFormatting>
  <conditionalFormatting sqref="AB16">
    <cfRule type="cellIs" dxfId="181" priority="10" operator="equal">
      <formula>"NG"</formula>
    </cfRule>
  </conditionalFormatting>
  <conditionalFormatting sqref="Z16">
    <cfRule type="cellIs" dxfId="180" priority="9" operator="equal">
      <formula>"NG"</formula>
    </cfRule>
  </conditionalFormatting>
  <conditionalFormatting sqref="Z20 AB20">
    <cfRule type="cellIs" dxfId="179" priority="8" operator="equal">
      <formula>"NG"</formula>
    </cfRule>
  </conditionalFormatting>
  <conditionalFormatting sqref="AB24">
    <cfRule type="cellIs" dxfId="178" priority="7" operator="equal">
      <formula>"NG"</formula>
    </cfRule>
  </conditionalFormatting>
  <conditionalFormatting sqref="Z24">
    <cfRule type="cellIs" dxfId="177" priority="6" operator="equal">
      <formula>"NG"</formula>
    </cfRule>
  </conditionalFormatting>
  <conditionalFormatting sqref="AB26">
    <cfRule type="cellIs" dxfId="176" priority="5" operator="equal">
      <formula>"NG"</formula>
    </cfRule>
  </conditionalFormatting>
  <conditionalFormatting sqref="Z26">
    <cfRule type="cellIs" dxfId="175" priority="4" operator="equal">
      <formula>"NG"</formula>
    </cfRule>
  </conditionalFormatting>
  <conditionalFormatting sqref="Z29 AB29">
    <cfRule type="cellIs" dxfId="174" priority="3" operator="equal">
      <formula>"NG"</formula>
    </cfRule>
  </conditionalFormatting>
  <conditionalFormatting sqref="Z30 AB30">
    <cfRule type="cellIs" dxfId="173" priority="2" operator="equal">
      <formula>"NG"</formula>
    </cfRule>
  </conditionalFormatting>
  <conditionalFormatting sqref="Z37 AB37">
    <cfRule type="cellIs" dxfId="172" priority="1" operator="equal">
      <formula>"NG"</formula>
    </cfRule>
  </conditionalFormatting>
  <pageMargins left="0.70866141732283472" right="0.31496062992125984" top="0.27559055118110237" bottom="0.51181102362204722" header="0.19685039370078741" footer="0.19685039370078741"/>
  <pageSetup paperSize="9" scale="86" orientation="landscape" horizontalDpi="1200" verticalDpi="1200" r:id="rId1"/>
  <ignoredErrors>
    <ignoredError sqref="AA14:AA40" formula="1"/>
  </ignoredError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38"/>
  <sheetViews>
    <sheetView zoomScaleNormal="100" zoomScaleSheetLayoutView="100" workbookViewId="0">
      <selection activeCell="AE11" sqref="AE11"/>
    </sheetView>
  </sheetViews>
  <sheetFormatPr defaultRowHeight="21" x14ac:dyDescent="0.35"/>
  <cols>
    <col min="1" max="1" width="2.5703125" style="4" customWidth="1"/>
    <col min="2" max="2" width="6.42578125" style="4" customWidth="1"/>
    <col min="3" max="3" width="8.7109375" style="4" customWidth="1"/>
    <col min="4" max="4" width="9.140625" style="4"/>
    <col min="5" max="8" width="7.7109375" style="4" customWidth="1"/>
    <col min="9" max="10" width="9" style="4" customWidth="1"/>
    <col min="11" max="11" width="7.7109375" style="4" customWidth="1"/>
    <col min="12" max="12" width="10.140625" style="4" customWidth="1"/>
    <col min="13" max="13" width="8.28515625" style="4" customWidth="1"/>
    <col min="14" max="14" width="9.140625" style="4"/>
    <col min="15" max="15" width="10.7109375" style="4" bestFit="1" customWidth="1"/>
    <col min="16" max="16" width="9.140625" style="4"/>
    <col min="17" max="17" width="11.7109375" style="4" customWidth="1"/>
    <col min="18" max="18" width="6" style="4" customWidth="1"/>
    <col min="19" max="21" width="9.140625" style="4"/>
    <col min="22" max="23" width="11.140625" style="4" customWidth="1"/>
    <col min="24" max="24" width="8.140625" style="4" customWidth="1"/>
    <col min="25" max="28" width="6.85546875" style="4" customWidth="1"/>
    <col min="29" max="16384" width="9.140625" style="4"/>
  </cols>
  <sheetData>
    <row r="1" spans="1:28" ht="11.25" customHeight="1" thickBot="1" x14ac:dyDescent="0.4"/>
    <row r="2" spans="1:28" ht="23.25" x14ac:dyDescent="0.35">
      <c r="A2" s="1"/>
      <c r="B2" s="13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8" ht="23.25" x14ac:dyDescent="0.35">
      <c r="A3" s="5"/>
      <c r="B3" s="59" t="s">
        <v>38</v>
      </c>
      <c r="C3" s="58"/>
      <c r="D3" s="71">
        <v>13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6"/>
      <c r="T3" s="15"/>
    </row>
    <row r="4" spans="1:28" x14ac:dyDescent="0.35">
      <c r="A4" s="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6"/>
      <c r="T4" s="15"/>
    </row>
    <row r="5" spans="1:28" s="15" customFormat="1" ht="18.75" x14ac:dyDescent="0.3">
      <c r="A5" s="14"/>
      <c r="B5" s="16" t="s">
        <v>43</v>
      </c>
      <c r="C5" s="17"/>
      <c r="D5" s="17"/>
      <c r="E5" s="17"/>
      <c r="F5" s="18"/>
      <c r="G5" s="16" t="s">
        <v>45</v>
      </c>
      <c r="H5" s="17"/>
      <c r="I5" s="17"/>
      <c r="J5" s="17"/>
      <c r="K5" s="18"/>
      <c r="L5" s="18"/>
      <c r="M5" s="18"/>
      <c r="N5" s="18"/>
      <c r="O5" s="18"/>
      <c r="P5" s="18"/>
      <c r="Q5" s="18"/>
      <c r="R5" s="19"/>
    </row>
    <row r="6" spans="1:28" s="15" customFormat="1" ht="18.75" x14ac:dyDescent="0.3">
      <c r="A6" s="14"/>
      <c r="B6" s="18" t="s">
        <v>35</v>
      </c>
      <c r="C6" s="77" t="s">
        <v>12</v>
      </c>
      <c r="D6" s="21">
        <v>650</v>
      </c>
      <c r="E6" s="18" t="s">
        <v>15</v>
      </c>
      <c r="F6" s="18"/>
      <c r="G6" s="15" t="s">
        <v>59</v>
      </c>
      <c r="H6" s="77" t="s">
        <v>12</v>
      </c>
      <c r="I6" s="54">
        <v>0.5</v>
      </c>
      <c r="J6" s="15" t="s">
        <v>58</v>
      </c>
      <c r="K6" s="18"/>
      <c r="L6" s="18"/>
      <c r="M6" s="18"/>
      <c r="N6" s="18"/>
      <c r="O6" s="18"/>
      <c r="P6" s="18"/>
      <c r="Q6" s="18"/>
      <c r="R6" s="19"/>
    </row>
    <row r="7" spans="1:28" s="15" customFormat="1" ht="18.75" x14ac:dyDescent="0.3">
      <c r="A7" s="14"/>
      <c r="B7" s="18" t="s">
        <v>10</v>
      </c>
      <c r="C7" s="77" t="s">
        <v>12</v>
      </c>
      <c r="D7" s="21">
        <v>0</v>
      </c>
      <c r="E7" s="18" t="s">
        <v>16</v>
      </c>
      <c r="F7" s="18"/>
      <c r="G7" s="18" t="s">
        <v>44</v>
      </c>
      <c r="H7" s="77" t="s">
        <v>12</v>
      </c>
      <c r="I7" s="21">
        <v>50</v>
      </c>
      <c r="J7" s="18" t="s">
        <v>15</v>
      </c>
      <c r="K7" s="18"/>
      <c r="L7" s="18"/>
      <c r="M7" s="18"/>
      <c r="N7" s="18"/>
      <c r="O7" s="18"/>
      <c r="P7" s="18"/>
      <c r="Q7" s="18"/>
      <c r="R7" s="19"/>
    </row>
    <row r="8" spans="1:28" s="15" customFormat="1" ht="18.75" x14ac:dyDescent="0.3">
      <c r="A8" s="14"/>
      <c r="B8" s="18" t="s">
        <v>37</v>
      </c>
      <c r="C8" s="77" t="s">
        <v>12</v>
      </c>
      <c r="D8" s="21">
        <v>0</v>
      </c>
      <c r="E8" s="18" t="s">
        <v>16</v>
      </c>
      <c r="F8" s="18"/>
      <c r="G8" s="18" t="s">
        <v>48</v>
      </c>
      <c r="H8" s="77"/>
      <c r="I8" s="22">
        <v>0.1</v>
      </c>
      <c r="J8" s="18"/>
      <c r="K8" s="18"/>
      <c r="L8" s="18"/>
      <c r="M8" s="18"/>
      <c r="N8" s="18"/>
      <c r="O8" s="18"/>
      <c r="P8" s="18"/>
      <c r="Q8" s="18"/>
      <c r="R8" s="19"/>
    </row>
    <row r="9" spans="1:28" s="15" customFormat="1" ht="18.75" x14ac:dyDescent="0.3">
      <c r="A9" s="14"/>
      <c r="B9" s="18"/>
      <c r="C9" s="18"/>
      <c r="D9" s="18"/>
      <c r="E9" s="18"/>
      <c r="F9" s="18"/>
      <c r="G9" s="18" t="s">
        <v>67</v>
      </c>
      <c r="H9" s="18"/>
      <c r="J9" s="18"/>
      <c r="K9" s="18"/>
      <c r="L9" s="18"/>
      <c r="M9" s="18"/>
      <c r="N9" s="18"/>
      <c r="O9" s="18"/>
      <c r="P9" s="18"/>
      <c r="Q9" s="18"/>
      <c r="R9" s="19"/>
    </row>
    <row r="10" spans="1:28" s="15" customFormat="1" ht="18.75" x14ac:dyDescent="0.3">
      <c r="A10" s="14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28" s="15" customFormat="1" ht="38.25" customHeight="1" x14ac:dyDescent="0.3">
      <c r="A11" s="14"/>
      <c r="B11" s="18"/>
      <c r="C11" s="18"/>
      <c r="D11" s="18"/>
      <c r="E11" s="367" t="s">
        <v>77</v>
      </c>
      <c r="F11" s="368"/>
      <c r="G11" s="369" t="s">
        <v>78</v>
      </c>
      <c r="H11" s="370"/>
      <c r="I11" s="367" t="s">
        <v>79</v>
      </c>
      <c r="J11" s="368"/>
      <c r="K11" s="367" t="s">
        <v>80</v>
      </c>
      <c r="L11" s="368"/>
      <c r="M11" s="78" t="s">
        <v>49</v>
      </c>
      <c r="N11" s="78" t="s">
        <v>50</v>
      </c>
      <c r="O11" s="78" t="s">
        <v>51</v>
      </c>
      <c r="P11" s="371" t="s">
        <v>34</v>
      </c>
      <c r="Q11" s="371"/>
      <c r="R11" s="19"/>
      <c r="V11" s="89"/>
      <c r="W11" s="89"/>
    </row>
    <row r="12" spans="1:28" s="15" customFormat="1" ht="21.75" x14ac:dyDescent="0.3">
      <c r="A12" s="14"/>
      <c r="B12" s="18"/>
      <c r="C12" s="24" t="s">
        <v>0</v>
      </c>
      <c r="D12" s="24" t="s">
        <v>6</v>
      </c>
      <c r="E12" s="24" t="s">
        <v>1</v>
      </c>
      <c r="F12" s="24" t="s">
        <v>2</v>
      </c>
      <c r="G12" s="24" t="s">
        <v>52</v>
      </c>
      <c r="H12" s="24" t="s">
        <v>53</v>
      </c>
      <c r="I12" s="24" t="s">
        <v>3</v>
      </c>
      <c r="J12" s="24" t="s">
        <v>4</v>
      </c>
      <c r="K12" s="25" t="s">
        <v>7</v>
      </c>
      <c r="L12" s="25" t="s">
        <v>8</v>
      </c>
      <c r="M12" s="24" t="s">
        <v>54</v>
      </c>
      <c r="N12" s="24" t="s">
        <v>55</v>
      </c>
      <c r="O12" s="24" t="s">
        <v>9</v>
      </c>
      <c r="P12" s="25" t="s">
        <v>14</v>
      </c>
      <c r="Q12" s="24" t="s">
        <v>40</v>
      </c>
      <c r="R12" s="45"/>
      <c r="V12" s="100" t="s">
        <v>60</v>
      </c>
      <c r="W12" s="80"/>
      <c r="Y12" s="99" t="s">
        <v>99</v>
      </c>
      <c r="Z12" s="70"/>
      <c r="AA12" s="90"/>
      <c r="AB12" s="91"/>
    </row>
    <row r="13" spans="1:28" s="15" customFormat="1" ht="18.75" x14ac:dyDescent="0.3">
      <c r="A13" s="14"/>
      <c r="B13" s="18"/>
      <c r="C13" s="24">
        <v>1</v>
      </c>
      <c r="D13" s="24">
        <v>1</v>
      </c>
      <c r="E13" s="56">
        <v>-2.25</v>
      </c>
      <c r="F13" s="56">
        <v>1.3</v>
      </c>
      <c r="G13" s="72">
        <v>0</v>
      </c>
      <c r="H13" s="72">
        <v>0</v>
      </c>
      <c r="I13" s="27">
        <f>E13+G13/100</f>
        <v>-2.25</v>
      </c>
      <c r="J13" s="27">
        <f>F13+H13/100</f>
        <v>1.3</v>
      </c>
      <c r="K13" s="27">
        <f t="shared" ref="K13:K25" si="0">I13-I$27</f>
        <v>-2.25</v>
      </c>
      <c r="L13" s="27">
        <f t="shared" ref="L13:L25" si="1">J13-J$27</f>
        <v>1.3</v>
      </c>
      <c r="M13" s="27">
        <f>K13^2</f>
        <v>5.0625</v>
      </c>
      <c r="N13" s="27">
        <f>L13^2</f>
        <v>1.6900000000000002</v>
      </c>
      <c r="O13" s="27">
        <f>K13*L13</f>
        <v>-2.9250000000000003</v>
      </c>
      <c r="P13" s="60">
        <f t="shared" ref="P13:P25" si="2">$D$6/$D$26+$J$29*K13+$J$30*L13</f>
        <v>50</v>
      </c>
      <c r="Q13" s="28">
        <f>+P13/$I$7</f>
        <v>1</v>
      </c>
      <c r="R13" s="46" t="str">
        <f>IF(P13&lt;=$I$7*(1+$I$8)," OK","NG")</f>
        <v xml:space="preserve"> OK</v>
      </c>
      <c r="U13" s="24" t="s">
        <v>0</v>
      </c>
      <c r="V13" s="92" t="s">
        <v>1</v>
      </c>
      <c r="W13" s="92" t="s">
        <v>2</v>
      </c>
      <c r="Y13" s="94" t="s">
        <v>100</v>
      </c>
      <c r="Z13" s="94"/>
      <c r="AA13" s="94" t="s">
        <v>101</v>
      </c>
      <c r="AB13" s="94"/>
    </row>
    <row r="14" spans="1:28" s="15" customFormat="1" ht="18.75" x14ac:dyDescent="0.3">
      <c r="A14" s="14"/>
      <c r="B14" s="18"/>
      <c r="C14" s="24">
        <v>2</v>
      </c>
      <c r="D14" s="24">
        <v>1</v>
      </c>
      <c r="E14" s="63">
        <f>+E13/3</f>
        <v>-0.75</v>
      </c>
      <c r="F14" s="63">
        <f>+F13</f>
        <v>1.3</v>
      </c>
      <c r="G14" s="72">
        <v>0</v>
      </c>
      <c r="H14" s="72">
        <v>0</v>
      </c>
      <c r="I14" s="27">
        <f t="shared" ref="I14:J19" si="3">E14+G14/100</f>
        <v>-0.75</v>
      </c>
      <c r="J14" s="27">
        <f t="shared" si="3"/>
        <v>1.3</v>
      </c>
      <c r="K14" s="27">
        <f t="shared" si="0"/>
        <v>-0.75</v>
      </c>
      <c r="L14" s="27">
        <f t="shared" si="1"/>
        <v>1.3</v>
      </c>
      <c r="M14" s="27">
        <f t="shared" ref="M14:N25" si="4">K14^2</f>
        <v>0.5625</v>
      </c>
      <c r="N14" s="27">
        <f t="shared" si="4"/>
        <v>1.6900000000000002</v>
      </c>
      <c r="O14" s="27">
        <f t="shared" ref="O14:O25" si="5">K14*L14</f>
        <v>-0.97500000000000009</v>
      </c>
      <c r="P14" s="60">
        <f t="shared" si="2"/>
        <v>50</v>
      </c>
      <c r="Q14" s="28">
        <f t="shared" ref="Q14:Q25" si="6">+P14/$I$7</f>
        <v>1</v>
      </c>
      <c r="R14" s="46" t="str">
        <f t="shared" ref="R14:R25" si="7">IF(P14&lt;=$I$7*(1+$I$8)," OK","NG")</f>
        <v xml:space="preserve"> OK</v>
      </c>
      <c r="U14" s="24">
        <v>1</v>
      </c>
      <c r="V14" s="122">
        <f>-ROUNDUP(4.5*$I$6,2)</f>
        <v>-2.25</v>
      </c>
      <c r="W14" s="122">
        <f>ROUNDUP(1.5*(3^0.5)*$I$6,2)</f>
        <v>1.3</v>
      </c>
      <c r="X14" s="85" t="s">
        <v>62</v>
      </c>
      <c r="Y14" s="27">
        <f>((E13-E14)^2+(F13-F14)^2)^0.5</f>
        <v>1.5</v>
      </c>
      <c r="Z14" s="65" t="str">
        <f t="shared" ref="Z14:Z38" si="8">+IF(Y14&gt;=3*$I$6,"OK","NG")</f>
        <v>OK</v>
      </c>
      <c r="AA14" s="27">
        <f>((I13-I14)^2+(J13-J14)^2)^0.5</f>
        <v>1.5</v>
      </c>
      <c r="AB14" s="65" t="str">
        <f>+IF(AA14&gt;=3*$I$6,"OK","NG")</f>
        <v>OK</v>
      </c>
    </row>
    <row r="15" spans="1:28" s="15" customFormat="1" ht="18.75" x14ac:dyDescent="0.3">
      <c r="A15" s="14"/>
      <c r="B15" s="18"/>
      <c r="C15" s="24">
        <v>3</v>
      </c>
      <c r="D15" s="24">
        <v>1</v>
      </c>
      <c r="E15" s="63">
        <f>-E14</f>
        <v>0.75</v>
      </c>
      <c r="F15" s="63">
        <f>+F13</f>
        <v>1.3</v>
      </c>
      <c r="G15" s="72">
        <v>0</v>
      </c>
      <c r="H15" s="72">
        <v>0</v>
      </c>
      <c r="I15" s="27">
        <f t="shared" si="3"/>
        <v>0.75</v>
      </c>
      <c r="J15" s="27">
        <f t="shared" si="3"/>
        <v>1.3</v>
      </c>
      <c r="K15" s="27">
        <f t="shared" si="0"/>
        <v>0.75</v>
      </c>
      <c r="L15" s="27">
        <f t="shared" si="1"/>
        <v>1.3</v>
      </c>
      <c r="M15" s="27">
        <f t="shared" si="4"/>
        <v>0.5625</v>
      </c>
      <c r="N15" s="27">
        <f t="shared" si="4"/>
        <v>1.6900000000000002</v>
      </c>
      <c r="O15" s="27">
        <f t="shared" si="5"/>
        <v>0.97500000000000009</v>
      </c>
      <c r="P15" s="60">
        <f t="shared" si="2"/>
        <v>50</v>
      </c>
      <c r="Q15" s="28">
        <f t="shared" si="6"/>
        <v>1</v>
      </c>
      <c r="R15" s="46" t="str">
        <f t="shared" si="7"/>
        <v xml:space="preserve"> OK</v>
      </c>
      <c r="U15" s="24">
        <v>2</v>
      </c>
      <c r="V15" s="63">
        <f>+V14/3</f>
        <v>-0.75</v>
      </c>
      <c r="W15" s="63">
        <f>+W14</f>
        <v>1.3</v>
      </c>
      <c r="X15" s="85" t="s">
        <v>69</v>
      </c>
      <c r="Y15" s="27">
        <f>((E13-E17)^2+(F13-F17)^2)^0.5</f>
        <v>1.5008331019803636</v>
      </c>
      <c r="Z15" s="65" t="str">
        <f t="shared" si="8"/>
        <v>OK</v>
      </c>
      <c r="AA15" s="27">
        <f>((I13-I17)^2+(J13-J17)^2)^0.5</f>
        <v>1.5008331019803636</v>
      </c>
      <c r="AB15" s="65" t="str">
        <f t="shared" ref="AB15:AB38" si="9">+IF(AA15&gt;=3*$I$6,"OK","NG")</f>
        <v>OK</v>
      </c>
    </row>
    <row r="16" spans="1:28" s="15" customFormat="1" ht="18.75" x14ac:dyDescent="0.3">
      <c r="A16" s="14"/>
      <c r="B16" s="18"/>
      <c r="C16" s="24">
        <v>4</v>
      </c>
      <c r="D16" s="24">
        <v>1</v>
      </c>
      <c r="E16" s="63">
        <f>-E13</f>
        <v>2.25</v>
      </c>
      <c r="F16" s="63">
        <f>+F13</f>
        <v>1.3</v>
      </c>
      <c r="G16" s="72">
        <v>0</v>
      </c>
      <c r="H16" s="72">
        <v>0</v>
      </c>
      <c r="I16" s="27">
        <f t="shared" si="3"/>
        <v>2.25</v>
      </c>
      <c r="J16" s="27">
        <f t="shared" si="3"/>
        <v>1.3</v>
      </c>
      <c r="K16" s="27">
        <f t="shared" si="0"/>
        <v>2.25</v>
      </c>
      <c r="L16" s="27">
        <f t="shared" si="1"/>
        <v>1.3</v>
      </c>
      <c r="M16" s="27">
        <f t="shared" si="4"/>
        <v>5.0625</v>
      </c>
      <c r="N16" s="27">
        <f t="shared" si="4"/>
        <v>1.6900000000000002</v>
      </c>
      <c r="O16" s="27">
        <f t="shared" si="5"/>
        <v>2.9250000000000003</v>
      </c>
      <c r="P16" s="60">
        <f t="shared" si="2"/>
        <v>50</v>
      </c>
      <c r="Q16" s="28">
        <f t="shared" si="6"/>
        <v>1</v>
      </c>
      <c r="R16" s="46" t="str">
        <f t="shared" si="7"/>
        <v xml:space="preserve"> OK</v>
      </c>
      <c r="U16" s="24">
        <v>3</v>
      </c>
      <c r="V16" s="63">
        <f>-V15</f>
        <v>0.75</v>
      </c>
      <c r="W16" s="63">
        <f>+W14</f>
        <v>1.3</v>
      </c>
      <c r="X16" s="85" t="s">
        <v>70</v>
      </c>
      <c r="Y16" s="27">
        <f>((E13-E18)^2+(F13-F18)^2)^0.5</f>
        <v>1.5008331019803636</v>
      </c>
      <c r="Z16" s="65" t="str">
        <f t="shared" si="8"/>
        <v>OK</v>
      </c>
      <c r="AA16" s="27">
        <f>((I13-I18)^2+(J13-J18)^2)^0.5</f>
        <v>1.5008331019803636</v>
      </c>
      <c r="AB16" s="65" t="str">
        <f t="shared" si="9"/>
        <v>OK</v>
      </c>
    </row>
    <row r="17" spans="1:28" s="15" customFormat="1" ht="18.75" x14ac:dyDescent="0.3">
      <c r="A17" s="14"/>
      <c r="B17" s="18"/>
      <c r="C17" s="24">
        <v>5</v>
      </c>
      <c r="D17" s="24">
        <v>1</v>
      </c>
      <c r="E17" s="63">
        <f>4*E14</f>
        <v>-3</v>
      </c>
      <c r="F17" s="63">
        <v>0</v>
      </c>
      <c r="G17" s="72">
        <v>0</v>
      </c>
      <c r="H17" s="72">
        <v>0</v>
      </c>
      <c r="I17" s="27">
        <f t="shared" si="3"/>
        <v>-3</v>
      </c>
      <c r="J17" s="27">
        <f t="shared" si="3"/>
        <v>0</v>
      </c>
      <c r="K17" s="27">
        <f t="shared" si="0"/>
        <v>-3</v>
      </c>
      <c r="L17" s="27">
        <f t="shared" si="1"/>
        <v>0</v>
      </c>
      <c r="M17" s="27">
        <f t="shared" si="4"/>
        <v>9</v>
      </c>
      <c r="N17" s="27">
        <f t="shared" si="4"/>
        <v>0</v>
      </c>
      <c r="O17" s="27">
        <f t="shared" si="5"/>
        <v>0</v>
      </c>
      <c r="P17" s="60">
        <f t="shared" si="2"/>
        <v>50</v>
      </c>
      <c r="Q17" s="28">
        <f t="shared" si="6"/>
        <v>1</v>
      </c>
      <c r="R17" s="46" t="str">
        <f t="shared" si="7"/>
        <v xml:space="preserve"> OK</v>
      </c>
      <c r="U17" s="24">
        <v>4</v>
      </c>
      <c r="V17" s="63">
        <f>-V14</f>
        <v>2.25</v>
      </c>
      <c r="W17" s="63">
        <f>+W14</f>
        <v>1.3</v>
      </c>
      <c r="X17" s="85" t="s">
        <v>64</v>
      </c>
      <c r="Y17" s="27">
        <f>((E14-E15)^2+(F14-F15)^2)^0.5</f>
        <v>1.5</v>
      </c>
      <c r="Z17" s="65" t="str">
        <f t="shared" si="8"/>
        <v>OK</v>
      </c>
      <c r="AA17" s="27">
        <f>((I14-I15)^2+(J14-J15)^2)^0.5</f>
        <v>1.5</v>
      </c>
      <c r="AB17" s="65" t="str">
        <f t="shared" si="9"/>
        <v>OK</v>
      </c>
    </row>
    <row r="18" spans="1:28" s="15" customFormat="1" ht="18.75" x14ac:dyDescent="0.3">
      <c r="A18" s="14"/>
      <c r="B18" s="18"/>
      <c r="C18" s="24">
        <v>6</v>
      </c>
      <c r="D18" s="24">
        <v>1</v>
      </c>
      <c r="E18" s="63">
        <f>2*E14</f>
        <v>-1.5</v>
      </c>
      <c r="F18" s="63">
        <f>+F17</f>
        <v>0</v>
      </c>
      <c r="G18" s="72">
        <v>0</v>
      </c>
      <c r="H18" s="72">
        <v>0</v>
      </c>
      <c r="I18" s="27">
        <f t="shared" si="3"/>
        <v>-1.5</v>
      </c>
      <c r="J18" s="27">
        <f t="shared" si="3"/>
        <v>0</v>
      </c>
      <c r="K18" s="27">
        <f t="shared" si="0"/>
        <v>-1.5</v>
      </c>
      <c r="L18" s="27">
        <f t="shared" si="1"/>
        <v>0</v>
      </c>
      <c r="M18" s="27">
        <f t="shared" si="4"/>
        <v>2.25</v>
      </c>
      <c r="N18" s="27">
        <f t="shared" si="4"/>
        <v>0</v>
      </c>
      <c r="O18" s="27">
        <f t="shared" si="5"/>
        <v>0</v>
      </c>
      <c r="P18" s="60">
        <f t="shared" si="2"/>
        <v>50</v>
      </c>
      <c r="Q18" s="28">
        <f t="shared" si="6"/>
        <v>1</v>
      </c>
      <c r="R18" s="46" t="str">
        <f t="shared" si="7"/>
        <v xml:space="preserve"> OK</v>
      </c>
      <c r="U18" s="24">
        <v>5</v>
      </c>
      <c r="V18" s="63">
        <f>4*V15</f>
        <v>-3</v>
      </c>
      <c r="W18" s="63">
        <v>0</v>
      </c>
      <c r="X18" s="85" t="s">
        <v>88</v>
      </c>
      <c r="Y18" s="27">
        <f>((E14-E18)^2+(F14-F18)^2)^0.5</f>
        <v>1.5008331019803636</v>
      </c>
      <c r="Z18" s="65" t="str">
        <f t="shared" si="8"/>
        <v>OK</v>
      </c>
      <c r="AA18" s="27">
        <f>((I14-I18)^2+(J14-J18)^2)^0.5</f>
        <v>1.5008331019803636</v>
      </c>
      <c r="AB18" s="65" t="str">
        <f t="shared" si="9"/>
        <v>OK</v>
      </c>
    </row>
    <row r="19" spans="1:28" s="15" customFormat="1" ht="18.75" x14ac:dyDescent="0.3">
      <c r="A19" s="14"/>
      <c r="B19" s="18"/>
      <c r="C19" s="24">
        <v>7</v>
      </c>
      <c r="D19" s="24">
        <v>1</v>
      </c>
      <c r="E19" s="63">
        <v>0</v>
      </c>
      <c r="F19" s="63">
        <f>+F17</f>
        <v>0</v>
      </c>
      <c r="G19" s="72">
        <v>0</v>
      </c>
      <c r="H19" s="72">
        <v>0</v>
      </c>
      <c r="I19" s="27">
        <f t="shared" si="3"/>
        <v>0</v>
      </c>
      <c r="J19" s="27">
        <f t="shared" si="3"/>
        <v>0</v>
      </c>
      <c r="K19" s="27">
        <f t="shared" si="0"/>
        <v>0</v>
      </c>
      <c r="L19" s="27">
        <f t="shared" si="1"/>
        <v>0</v>
      </c>
      <c r="M19" s="27">
        <f t="shared" si="4"/>
        <v>0</v>
      </c>
      <c r="N19" s="27">
        <f t="shared" si="4"/>
        <v>0</v>
      </c>
      <c r="O19" s="27">
        <f t="shared" si="5"/>
        <v>0</v>
      </c>
      <c r="P19" s="60">
        <f t="shared" si="2"/>
        <v>50</v>
      </c>
      <c r="Q19" s="28">
        <f t="shared" si="6"/>
        <v>1</v>
      </c>
      <c r="R19" s="46" t="str">
        <f t="shared" si="7"/>
        <v xml:space="preserve"> OK</v>
      </c>
      <c r="U19" s="24">
        <v>6</v>
      </c>
      <c r="V19" s="63">
        <f>2*V15</f>
        <v>-1.5</v>
      </c>
      <c r="W19" s="63">
        <f>+W18</f>
        <v>0</v>
      </c>
      <c r="X19" s="85" t="s">
        <v>95</v>
      </c>
      <c r="Y19" s="27">
        <f>((E14-E19)^2+(F14-F19)^2)^0.5</f>
        <v>1.5008331019803636</v>
      </c>
      <c r="Z19" s="65" t="str">
        <f t="shared" si="8"/>
        <v>OK</v>
      </c>
      <c r="AA19" s="27">
        <f>((I14-I19)^2+(J14-J19)^2)^0.5</f>
        <v>1.5008331019803636</v>
      </c>
      <c r="AB19" s="65" t="str">
        <f t="shared" si="9"/>
        <v>OK</v>
      </c>
    </row>
    <row r="20" spans="1:28" s="15" customFormat="1" ht="18.75" x14ac:dyDescent="0.3">
      <c r="A20" s="14"/>
      <c r="B20" s="18"/>
      <c r="C20" s="24">
        <v>8</v>
      </c>
      <c r="D20" s="24">
        <v>1</v>
      </c>
      <c r="E20" s="63">
        <f>-E18</f>
        <v>1.5</v>
      </c>
      <c r="F20" s="63">
        <f>+F17</f>
        <v>0</v>
      </c>
      <c r="G20" s="72">
        <v>0</v>
      </c>
      <c r="H20" s="72">
        <v>0</v>
      </c>
      <c r="I20" s="27">
        <f t="shared" ref="I20:J25" si="10">E20+G20/100</f>
        <v>1.5</v>
      </c>
      <c r="J20" s="27">
        <f t="shared" si="10"/>
        <v>0</v>
      </c>
      <c r="K20" s="27">
        <f t="shared" si="0"/>
        <v>1.5</v>
      </c>
      <c r="L20" s="27">
        <f t="shared" si="1"/>
        <v>0</v>
      </c>
      <c r="M20" s="27">
        <f t="shared" si="4"/>
        <v>2.25</v>
      </c>
      <c r="N20" s="27">
        <f t="shared" si="4"/>
        <v>0</v>
      </c>
      <c r="O20" s="27">
        <f t="shared" si="5"/>
        <v>0</v>
      </c>
      <c r="P20" s="60">
        <f t="shared" si="2"/>
        <v>50</v>
      </c>
      <c r="Q20" s="28">
        <f t="shared" si="6"/>
        <v>1</v>
      </c>
      <c r="R20" s="46" t="str">
        <f t="shared" si="7"/>
        <v xml:space="preserve"> OK</v>
      </c>
      <c r="U20" s="24">
        <v>7</v>
      </c>
      <c r="V20" s="63">
        <v>0</v>
      </c>
      <c r="W20" s="63">
        <f>+W18</f>
        <v>0</v>
      </c>
      <c r="X20" s="85" t="s">
        <v>66</v>
      </c>
      <c r="Y20" s="27">
        <f>((E15-E16)^2+(F15-F16)^2)^0.5</f>
        <v>1.5</v>
      </c>
      <c r="Z20" s="65" t="str">
        <f t="shared" si="8"/>
        <v>OK</v>
      </c>
      <c r="AA20" s="27">
        <f>((I15-I16)^2+(J15-J16)^2)^0.5</f>
        <v>1.5</v>
      </c>
      <c r="AB20" s="65" t="str">
        <f t="shared" si="9"/>
        <v>OK</v>
      </c>
    </row>
    <row r="21" spans="1:28" s="15" customFormat="1" ht="18.75" x14ac:dyDescent="0.3">
      <c r="A21" s="14"/>
      <c r="B21" s="18"/>
      <c r="C21" s="24">
        <v>9</v>
      </c>
      <c r="D21" s="24">
        <v>1</v>
      </c>
      <c r="E21" s="63">
        <f>-E17</f>
        <v>3</v>
      </c>
      <c r="F21" s="63">
        <f>+F17</f>
        <v>0</v>
      </c>
      <c r="G21" s="72">
        <v>0</v>
      </c>
      <c r="H21" s="72">
        <v>0</v>
      </c>
      <c r="I21" s="27">
        <f t="shared" si="10"/>
        <v>3</v>
      </c>
      <c r="J21" s="27">
        <f t="shared" si="10"/>
        <v>0</v>
      </c>
      <c r="K21" s="27">
        <f t="shared" si="0"/>
        <v>3</v>
      </c>
      <c r="L21" s="27">
        <f t="shared" si="1"/>
        <v>0</v>
      </c>
      <c r="M21" s="27">
        <f t="shared" si="4"/>
        <v>9</v>
      </c>
      <c r="N21" s="27">
        <f t="shared" si="4"/>
        <v>0</v>
      </c>
      <c r="O21" s="27">
        <f t="shared" si="5"/>
        <v>0</v>
      </c>
      <c r="P21" s="60">
        <f t="shared" si="2"/>
        <v>50</v>
      </c>
      <c r="Q21" s="28">
        <f t="shared" si="6"/>
        <v>1</v>
      </c>
      <c r="R21" s="46" t="str">
        <f t="shared" si="7"/>
        <v xml:space="preserve"> OK</v>
      </c>
      <c r="U21" s="24">
        <v>8</v>
      </c>
      <c r="V21" s="63">
        <f>-V19</f>
        <v>1.5</v>
      </c>
      <c r="W21" s="63">
        <f>+W18</f>
        <v>0</v>
      </c>
      <c r="X21" s="85" t="s">
        <v>94</v>
      </c>
      <c r="Y21" s="27">
        <f>((E15-E19)^2+(F15-F19)^2)^0.5</f>
        <v>1.5008331019803636</v>
      </c>
      <c r="Z21" s="65" t="str">
        <f t="shared" si="8"/>
        <v>OK</v>
      </c>
      <c r="AA21" s="27">
        <f>((I15-I19)^2+(J15-J19)^2)^0.5</f>
        <v>1.5008331019803636</v>
      </c>
      <c r="AB21" s="65" t="str">
        <f t="shared" si="9"/>
        <v>OK</v>
      </c>
    </row>
    <row r="22" spans="1:28" s="15" customFormat="1" ht="18.75" x14ac:dyDescent="0.3">
      <c r="A22" s="14"/>
      <c r="B22" s="18"/>
      <c r="C22" s="24">
        <v>10</v>
      </c>
      <c r="D22" s="24">
        <v>1</v>
      </c>
      <c r="E22" s="63">
        <f>+E13</f>
        <v>-2.25</v>
      </c>
      <c r="F22" s="63">
        <f>-F13</f>
        <v>-1.3</v>
      </c>
      <c r="G22" s="72">
        <v>0</v>
      </c>
      <c r="H22" s="72">
        <v>0</v>
      </c>
      <c r="I22" s="27">
        <f t="shared" si="10"/>
        <v>-2.25</v>
      </c>
      <c r="J22" s="27">
        <f t="shared" si="10"/>
        <v>-1.3</v>
      </c>
      <c r="K22" s="27">
        <f t="shared" si="0"/>
        <v>-2.25</v>
      </c>
      <c r="L22" s="27">
        <f t="shared" si="1"/>
        <v>-1.3</v>
      </c>
      <c r="M22" s="27">
        <f t="shared" si="4"/>
        <v>5.0625</v>
      </c>
      <c r="N22" s="27">
        <f t="shared" si="4"/>
        <v>1.6900000000000002</v>
      </c>
      <c r="O22" s="27">
        <f t="shared" si="5"/>
        <v>2.9250000000000003</v>
      </c>
      <c r="P22" s="60">
        <f t="shared" si="2"/>
        <v>50</v>
      </c>
      <c r="Q22" s="28">
        <f t="shared" si="6"/>
        <v>1</v>
      </c>
      <c r="R22" s="46" t="str">
        <f t="shared" si="7"/>
        <v xml:space="preserve"> OK</v>
      </c>
      <c r="U22" s="24">
        <v>9</v>
      </c>
      <c r="V22" s="63">
        <f>-V18</f>
        <v>3</v>
      </c>
      <c r="W22" s="63">
        <f>+W18</f>
        <v>0</v>
      </c>
      <c r="X22" s="85" t="s">
        <v>105</v>
      </c>
      <c r="Y22" s="27">
        <f>((E15-E20)^2+(F15-F20)^2)^0.5</f>
        <v>1.5008331019803636</v>
      </c>
      <c r="Z22" s="65" t="str">
        <f t="shared" si="8"/>
        <v>OK</v>
      </c>
      <c r="AA22" s="27">
        <f>((I15-I20)^2+(J15-J20)^2)^0.5</f>
        <v>1.5008331019803636</v>
      </c>
      <c r="AB22" s="65" t="str">
        <f t="shared" si="9"/>
        <v>OK</v>
      </c>
    </row>
    <row r="23" spans="1:28" s="15" customFormat="1" ht="18.75" x14ac:dyDescent="0.3">
      <c r="A23" s="14"/>
      <c r="B23" s="18"/>
      <c r="C23" s="24">
        <v>11</v>
      </c>
      <c r="D23" s="24">
        <v>1</v>
      </c>
      <c r="E23" s="63">
        <f>+E22/3</f>
        <v>-0.75</v>
      </c>
      <c r="F23" s="63">
        <f>+F22</f>
        <v>-1.3</v>
      </c>
      <c r="G23" s="72">
        <v>0</v>
      </c>
      <c r="H23" s="72">
        <v>0</v>
      </c>
      <c r="I23" s="27">
        <f t="shared" si="10"/>
        <v>-0.75</v>
      </c>
      <c r="J23" s="27">
        <f t="shared" si="10"/>
        <v>-1.3</v>
      </c>
      <c r="K23" s="27">
        <f t="shared" si="0"/>
        <v>-0.75</v>
      </c>
      <c r="L23" s="27">
        <f t="shared" si="1"/>
        <v>-1.3</v>
      </c>
      <c r="M23" s="27">
        <f t="shared" si="4"/>
        <v>0.5625</v>
      </c>
      <c r="N23" s="27">
        <f t="shared" si="4"/>
        <v>1.6900000000000002</v>
      </c>
      <c r="O23" s="27">
        <f t="shared" si="5"/>
        <v>0.97500000000000009</v>
      </c>
      <c r="P23" s="60">
        <f t="shared" si="2"/>
        <v>50</v>
      </c>
      <c r="Q23" s="28">
        <f t="shared" si="6"/>
        <v>1</v>
      </c>
      <c r="R23" s="46" t="str">
        <f t="shared" si="7"/>
        <v xml:space="preserve"> OK</v>
      </c>
      <c r="U23" s="24">
        <v>10</v>
      </c>
      <c r="V23" s="63">
        <v>-2.25</v>
      </c>
      <c r="W23" s="63">
        <f>-W14</f>
        <v>-1.3</v>
      </c>
      <c r="X23" s="85" t="s">
        <v>89</v>
      </c>
      <c r="Y23" s="27">
        <f>((E16-E20)^2+(F16-F20)^2)^0.5</f>
        <v>1.5008331019803636</v>
      </c>
      <c r="Z23" s="65" t="str">
        <f t="shared" si="8"/>
        <v>OK</v>
      </c>
      <c r="AA23" s="27">
        <f>((I16-I20)^2+(J16-J20)^2)^0.5</f>
        <v>1.5008331019803636</v>
      </c>
      <c r="AB23" s="65" t="str">
        <f t="shared" si="9"/>
        <v>OK</v>
      </c>
    </row>
    <row r="24" spans="1:28" s="15" customFormat="1" ht="18.75" x14ac:dyDescent="0.3">
      <c r="A24" s="14"/>
      <c r="B24" s="18"/>
      <c r="C24" s="24">
        <v>12</v>
      </c>
      <c r="D24" s="24">
        <v>1</v>
      </c>
      <c r="E24" s="63">
        <f>-E23</f>
        <v>0.75</v>
      </c>
      <c r="F24" s="63">
        <f>+F22</f>
        <v>-1.3</v>
      </c>
      <c r="G24" s="72">
        <v>0</v>
      </c>
      <c r="H24" s="72">
        <v>0</v>
      </c>
      <c r="I24" s="27">
        <f t="shared" si="10"/>
        <v>0.75</v>
      </c>
      <c r="J24" s="27">
        <f t="shared" si="10"/>
        <v>-1.3</v>
      </c>
      <c r="K24" s="27">
        <f t="shared" si="0"/>
        <v>0.75</v>
      </c>
      <c r="L24" s="27">
        <f t="shared" si="1"/>
        <v>-1.3</v>
      </c>
      <c r="M24" s="27">
        <f t="shared" ref="M24" si="11">K24^2</f>
        <v>0.5625</v>
      </c>
      <c r="N24" s="27">
        <f t="shared" ref="N24" si="12">L24^2</f>
        <v>1.6900000000000002</v>
      </c>
      <c r="O24" s="27">
        <f t="shared" ref="O24" si="13">K24*L24</f>
        <v>-0.97500000000000009</v>
      </c>
      <c r="P24" s="60">
        <f t="shared" si="2"/>
        <v>50</v>
      </c>
      <c r="Q24" s="28">
        <f t="shared" si="6"/>
        <v>1</v>
      </c>
      <c r="R24" s="46" t="str">
        <f t="shared" ref="R24" si="14">IF(P24&lt;=$I$7*(1+$I$8)," OK","NG")</f>
        <v xml:space="preserve"> OK</v>
      </c>
      <c r="U24" s="24">
        <v>11</v>
      </c>
      <c r="V24" s="63">
        <f>+V23/3</f>
        <v>-0.75</v>
      </c>
      <c r="W24" s="63">
        <f>+W23</f>
        <v>-1.3</v>
      </c>
      <c r="X24" s="85" t="s">
        <v>117</v>
      </c>
      <c r="Y24" s="27">
        <f>((E16-E21)^2+(F16-F21)^2)^0.5</f>
        <v>1.5008331019803636</v>
      </c>
      <c r="Z24" s="65" t="str">
        <f t="shared" si="8"/>
        <v>OK</v>
      </c>
      <c r="AA24" s="27">
        <f>((I16-I21)^2+(J16-J21)^2)^0.5</f>
        <v>1.5008331019803636</v>
      </c>
      <c r="AB24" s="65" t="str">
        <f t="shared" si="9"/>
        <v>OK</v>
      </c>
    </row>
    <row r="25" spans="1:28" s="15" customFormat="1" ht="18.75" x14ac:dyDescent="0.3">
      <c r="A25" s="14"/>
      <c r="B25" s="18"/>
      <c r="C25" s="24">
        <v>13</v>
      </c>
      <c r="D25" s="24">
        <v>1</v>
      </c>
      <c r="E25" s="63">
        <f>-E22</f>
        <v>2.25</v>
      </c>
      <c r="F25" s="63">
        <f>+F22</f>
        <v>-1.3</v>
      </c>
      <c r="G25" s="72">
        <v>0</v>
      </c>
      <c r="H25" s="72">
        <v>0</v>
      </c>
      <c r="I25" s="27">
        <f t="shared" si="10"/>
        <v>2.25</v>
      </c>
      <c r="J25" s="27">
        <f t="shared" si="10"/>
        <v>-1.3</v>
      </c>
      <c r="K25" s="27">
        <f t="shared" si="0"/>
        <v>2.25</v>
      </c>
      <c r="L25" s="27">
        <f t="shared" si="1"/>
        <v>-1.3</v>
      </c>
      <c r="M25" s="27">
        <f t="shared" si="4"/>
        <v>5.0625</v>
      </c>
      <c r="N25" s="27">
        <f t="shared" si="4"/>
        <v>1.6900000000000002</v>
      </c>
      <c r="O25" s="27">
        <f t="shared" si="5"/>
        <v>-2.9250000000000003</v>
      </c>
      <c r="P25" s="60">
        <f t="shared" si="2"/>
        <v>50</v>
      </c>
      <c r="Q25" s="28">
        <f t="shared" si="6"/>
        <v>1</v>
      </c>
      <c r="R25" s="46" t="str">
        <f t="shared" si="7"/>
        <v xml:space="preserve"> OK</v>
      </c>
      <c r="U25" s="24">
        <v>12</v>
      </c>
      <c r="V25" s="63">
        <f>-V24</f>
        <v>0.75</v>
      </c>
      <c r="W25" s="63">
        <f>+W23</f>
        <v>-1.3</v>
      </c>
      <c r="X25" s="85" t="s">
        <v>84</v>
      </c>
      <c r="Y25" s="27">
        <f>((E17-E18)^2+(F17-F18)^2)^0.5</f>
        <v>1.5</v>
      </c>
      <c r="Z25" s="65" t="str">
        <f t="shared" si="8"/>
        <v>OK</v>
      </c>
      <c r="AA25" s="27">
        <f>((I17-I18)^2+(J17-J18)^2)^0.5</f>
        <v>1.5</v>
      </c>
      <c r="AB25" s="65" t="str">
        <f t="shared" si="9"/>
        <v>OK</v>
      </c>
    </row>
    <row r="26" spans="1:28" s="15" customFormat="1" ht="18.75" x14ac:dyDescent="0.3">
      <c r="A26" s="14"/>
      <c r="B26" s="18"/>
      <c r="C26" s="24" t="s">
        <v>5</v>
      </c>
      <c r="D26" s="24">
        <f>SUM(D13:D25)</f>
        <v>13</v>
      </c>
      <c r="E26" s="24"/>
      <c r="F26" s="24"/>
      <c r="G26" s="26">
        <v>15</v>
      </c>
      <c r="H26" s="26"/>
      <c r="I26" s="27">
        <f>SUM(I13:I25)</f>
        <v>0</v>
      </c>
      <c r="J26" s="27">
        <f>SUM(J13:J25)</f>
        <v>0</v>
      </c>
      <c r="K26" s="26"/>
      <c r="L26" s="26"/>
      <c r="M26" s="27">
        <f>SUM(M13:M25)</f>
        <v>45</v>
      </c>
      <c r="N26" s="27">
        <f>SUM(N13:N25)</f>
        <v>13.52</v>
      </c>
      <c r="O26" s="27">
        <f>SUM(O13:O25)</f>
        <v>0</v>
      </c>
      <c r="P26" s="29">
        <f>SUM(P13:P25)</f>
        <v>650</v>
      </c>
      <c r="Q26" s="30" t="str">
        <f>IF(P26=D6," OK.","NG")</f>
        <v xml:space="preserve"> OK.</v>
      </c>
      <c r="R26" s="19"/>
      <c r="U26" s="24">
        <v>13</v>
      </c>
      <c r="V26" s="63">
        <f>-V23</f>
        <v>2.25</v>
      </c>
      <c r="W26" s="63">
        <f>+W23</f>
        <v>-1.3</v>
      </c>
      <c r="X26" s="85" t="s">
        <v>106</v>
      </c>
      <c r="Y26" s="27">
        <f>((E17-E22)^2+(F17-F22)^2)^0.5</f>
        <v>1.5008331019803636</v>
      </c>
      <c r="Z26" s="65" t="str">
        <f t="shared" si="8"/>
        <v>OK</v>
      </c>
      <c r="AA26" s="27">
        <f>((I17-I22)^2+(J17-J22)^2)^0.5</f>
        <v>1.5008331019803636</v>
      </c>
      <c r="AB26" s="65" t="str">
        <f t="shared" si="9"/>
        <v>OK</v>
      </c>
    </row>
    <row r="27" spans="1:28" s="15" customFormat="1" ht="18.75" x14ac:dyDescent="0.3">
      <c r="A27" s="14"/>
      <c r="B27" s="18"/>
      <c r="C27" s="18"/>
      <c r="D27" s="18"/>
      <c r="E27" s="18"/>
      <c r="F27" s="18"/>
      <c r="G27" s="18"/>
      <c r="H27" s="31" t="s">
        <v>17</v>
      </c>
      <c r="I27" s="32">
        <f>I26/D26</f>
        <v>0</v>
      </c>
      <c r="J27" s="32">
        <f>J26/D26</f>
        <v>0</v>
      </c>
      <c r="K27" s="18"/>
      <c r="L27" s="18"/>
      <c r="M27" s="18"/>
      <c r="N27" s="18"/>
      <c r="O27" s="18"/>
      <c r="P27" s="18"/>
      <c r="Q27" s="34"/>
      <c r="R27" s="19"/>
      <c r="X27" s="85" t="s">
        <v>74</v>
      </c>
      <c r="Y27" s="27">
        <f>((E18-E19)^2+(F18-F19)^2)^0.5</f>
        <v>1.5</v>
      </c>
      <c r="Z27" s="65" t="str">
        <f t="shared" si="8"/>
        <v>OK</v>
      </c>
      <c r="AA27" s="27">
        <f>((I18-I19)^2+(J18-J19)^2)^0.5</f>
        <v>1.5</v>
      </c>
      <c r="AB27" s="65" t="str">
        <f t="shared" si="9"/>
        <v>OK</v>
      </c>
    </row>
    <row r="28" spans="1:28" s="15" customFormat="1" ht="18.75" x14ac:dyDescent="0.3">
      <c r="A28" s="14"/>
      <c r="B28" s="18"/>
      <c r="C28" s="18"/>
      <c r="D28" s="18"/>
      <c r="E28" s="18"/>
      <c r="F28" s="18"/>
      <c r="G28" s="18"/>
      <c r="H28" s="31"/>
      <c r="I28" s="61"/>
      <c r="J28" s="62"/>
      <c r="K28" s="18"/>
      <c r="L28" s="18"/>
      <c r="M28" s="18"/>
      <c r="N28" s="18"/>
      <c r="O28" s="18"/>
      <c r="P28" s="18"/>
      <c r="Q28" s="34"/>
      <c r="R28" s="19"/>
      <c r="X28" s="85" t="s">
        <v>98</v>
      </c>
      <c r="Y28" s="27">
        <f>((E18-E22)^2+(F18-F22)^2)^0.5</f>
        <v>1.5008331019803636</v>
      </c>
      <c r="Z28" s="65" t="str">
        <f t="shared" si="8"/>
        <v>OK</v>
      </c>
      <c r="AA28" s="27">
        <f>((I18-I22)^2+(J18-J22)^2)^0.5</f>
        <v>1.5008331019803636</v>
      </c>
      <c r="AB28" s="65" t="str">
        <f t="shared" si="9"/>
        <v>OK</v>
      </c>
    </row>
    <row r="29" spans="1:28" s="15" customFormat="1" ht="18.75" x14ac:dyDescent="0.3">
      <c r="A29" s="37"/>
      <c r="B29" s="79" t="s">
        <v>41</v>
      </c>
      <c r="C29" s="97">
        <f>+I27</f>
        <v>0</v>
      </c>
      <c r="D29" s="379"/>
      <c r="E29" s="379"/>
      <c r="F29" s="379"/>
      <c r="G29" s="379"/>
      <c r="H29" s="380"/>
      <c r="I29" s="79" t="s">
        <v>13</v>
      </c>
      <c r="J29" s="98">
        <f>(I32*N26-I31*O26)/(N26*M26-O26^2)</f>
        <v>0</v>
      </c>
      <c r="K29" s="36"/>
      <c r="L29" s="36"/>
      <c r="M29" s="36"/>
      <c r="N29" s="36"/>
      <c r="O29" s="36"/>
      <c r="P29" s="18"/>
      <c r="Q29" s="18"/>
      <c r="R29" s="19"/>
      <c r="X29" s="85" t="s">
        <v>107</v>
      </c>
      <c r="Y29" s="27">
        <f>((E18-E23)^2+(F18-F23)^2)^0.5</f>
        <v>1.5008331019803636</v>
      </c>
      <c r="Z29" s="65" t="str">
        <f t="shared" si="8"/>
        <v>OK</v>
      </c>
      <c r="AA29" s="27">
        <f>((I18-I23)^2+(J18-J23)^2)^0.5</f>
        <v>1.5008331019803636</v>
      </c>
      <c r="AB29" s="65" t="str">
        <f t="shared" si="9"/>
        <v>OK</v>
      </c>
    </row>
    <row r="30" spans="1:28" s="15" customFormat="1" x14ac:dyDescent="0.35">
      <c r="A30" s="37"/>
      <c r="B30" s="79" t="s">
        <v>42</v>
      </c>
      <c r="C30" s="97">
        <f>+J27</f>
        <v>0</v>
      </c>
      <c r="D30" s="379"/>
      <c r="E30" s="379"/>
      <c r="F30" s="379"/>
      <c r="G30" s="379"/>
      <c r="H30" s="380"/>
      <c r="I30" s="79" t="s">
        <v>36</v>
      </c>
      <c r="J30" s="98">
        <f>(I31*M26-I32*O26)/(N26*M26-O26^2)</f>
        <v>0</v>
      </c>
      <c r="K30" s="39"/>
      <c r="L30" s="18"/>
      <c r="M30" s="18"/>
      <c r="N30" s="18"/>
      <c r="O30" s="18"/>
      <c r="P30" s="18"/>
      <c r="Q30" s="18"/>
      <c r="R30" s="19"/>
      <c r="U30" s="4"/>
      <c r="V30" s="4"/>
      <c r="W30" s="4"/>
      <c r="X30" s="85" t="s">
        <v>86</v>
      </c>
      <c r="Y30" s="27">
        <f>((E19-E20)^2+(F19-F20)^2)^0.5</f>
        <v>1.5</v>
      </c>
      <c r="Z30" s="65" t="str">
        <f t="shared" si="8"/>
        <v>OK</v>
      </c>
      <c r="AA30" s="27">
        <f>((I19-I20)^2+(J19-J20)^2)^0.5</f>
        <v>1.5</v>
      </c>
      <c r="AB30" s="65" t="str">
        <f t="shared" si="9"/>
        <v>OK</v>
      </c>
    </row>
    <row r="31" spans="1:28" s="15" customFormat="1" ht="23.25" customHeight="1" x14ac:dyDescent="0.35">
      <c r="A31" s="40"/>
      <c r="B31" s="364"/>
      <c r="C31" s="364"/>
      <c r="D31" s="364"/>
      <c r="E31" s="41">
        <f>D7</f>
        <v>0</v>
      </c>
      <c r="F31" s="41" t="s">
        <v>11</v>
      </c>
      <c r="G31" s="41">
        <f>D6*(0-J27)</f>
        <v>0</v>
      </c>
      <c r="H31" s="42" t="s">
        <v>12</v>
      </c>
      <c r="I31" s="41">
        <f>E31+G31</f>
        <v>0</v>
      </c>
      <c r="J31" s="43" t="s">
        <v>18</v>
      </c>
      <c r="K31" s="18"/>
      <c r="L31" s="18"/>
      <c r="M31" s="18"/>
      <c r="N31" s="18"/>
      <c r="O31" s="18"/>
      <c r="P31" s="18"/>
      <c r="Q31" s="18"/>
      <c r="R31" s="19"/>
      <c r="U31" s="4"/>
      <c r="V31" s="4"/>
      <c r="W31" s="4"/>
      <c r="X31" s="85" t="s">
        <v>103</v>
      </c>
      <c r="Y31" s="27">
        <f>((E19-E23)^2+(F19-F23)^2)^0.5</f>
        <v>1.5008331019803636</v>
      </c>
      <c r="Z31" s="65" t="str">
        <f t="shared" si="8"/>
        <v>OK</v>
      </c>
      <c r="AA31" s="27">
        <f>((I19-I23)^2+(J19-J23)^2)^0.5</f>
        <v>1.5008331019803636</v>
      </c>
      <c r="AB31" s="65" t="str">
        <f t="shared" si="9"/>
        <v>OK</v>
      </c>
    </row>
    <row r="32" spans="1:28" s="15" customFormat="1" ht="23.25" customHeight="1" x14ac:dyDescent="0.35">
      <c r="A32" s="40"/>
      <c r="B32" s="364"/>
      <c r="C32" s="364"/>
      <c r="D32" s="364"/>
      <c r="E32" s="44">
        <f>D8</f>
        <v>0</v>
      </c>
      <c r="F32" s="41" t="s">
        <v>11</v>
      </c>
      <c r="G32" s="41">
        <f>D6*(0-I27)</f>
        <v>0</v>
      </c>
      <c r="H32" s="42" t="s">
        <v>12</v>
      </c>
      <c r="I32" s="41">
        <f>E32+G32</f>
        <v>0</v>
      </c>
      <c r="J32" s="43" t="s">
        <v>18</v>
      </c>
      <c r="K32" s="18"/>
      <c r="L32" s="18"/>
      <c r="M32" s="18"/>
      <c r="N32" s="18"/>
      <c r="O32" s="18"/>
      <c r="P32" s="18"/>
      <c r="Q32" s="18"/>
      <c r="R32" s="19"/>
      <c r="U32" s="4"/>
      <c r="V32" s="4"/>
      <c r="W32" s="4"/>
      <c r="X32" s="85" t="s">
        <v>108</v>
      </c>
      <c r="Y32" s="27">
        <f>((E19-E24)^2+(F19-F24)^2)^0.5</f>
        <v>1.5008331019803636</v>
      </c>
      <c r="Z32" s="65" t="str">
        <f t="shared" si="8"/>
        <v>OK</v>
      </c>
      <c r="AA32" s="27">
        <f>((I19-I24)^2+(J19-J24)^2)^0.5</f>
        <v>1.5008331019803636</v>
      </c>
      <c r="AB32" s="65" t="str">
        <f t="shared" si="9"/>
        <v>OK</v>
      </c>
    </row>
    <row r="33" spans="1:28" ht="24" customHeight="1" thickBot="1" x14ac:dyDescent="0.4">
      <c r="A33" s="12"/>
      <c r="B33" s="374"/>
      <c r="C33" s="374"/>
      <c r="D33" s="374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/>
      <c r="X33" s="85" t="s">
        <v>93</v>
      </c>
      <c r="Y33" s="27">
        <f>((E20-E21)^2+(F20-F21)^2)^0.5</f>
        <v>1.5</v>
      </c>
      <c r="Z33" s="65" t="str">
        <f t="shared" si="8"/>
        <v>OK</v>
      </c>
      <c r="AA33" s="27">
        <f>((I20-I21)^2+(J20-J21)^2)^0.5</f>
        <v>1.5</v>
      </c>
      <c r="AB33" s="65" t="str">
        <f t="shared" si="9"/>
        <v>OK</v>
      </c>
    </row>
    <row r="34" spans="1:28" x14ac:dyDescent="0.35">
      <c r="X34" s="85" t="s">
        <v>118</v>
      </c>
      <c r="Y34" s="27">
        <f>((E20-E25)^2+(F20-F25)^2)^0.5</f>
        <v>1.5008331019803636</v>
      </c>
      <c r="Z34" s="65" t="str">
        <f t="shared" si="8"/>
        <v>OK</v>
      </c>
      <c r="AA34" s="27">
        <f>((I20-I25)^2+(J20-J25)^2)^0.5</f>
        <v>1.5008331019803636</v>
      </c>
      <c r="AB34" s="65" t="str">
        <f t="shared" si="9"/>
        <v>OK</v>
      </c>
    </row>
    <row r="35" spans="1:28" x14ac:dyDescent="0.35">
      <c r="X35" s="85" t="s">
        <v>119</v>
      </c>
      <c r="Y35" s="27">
        <f>((E20-E25)^2+(F20-F25)^2)^0.5</f>
        <v>1.5008331019803636</v>
      </c>
      <c r="Z35" s="65" t="str">
        <f t="shared" si="8"/>
        <v>OK</v>
      </c>
      <c r="AA35" s="27">
        <f>((I20-I25)^2+(J20-J25)^2)^0.5</f>
        <v>1.5008331019803636</v>
      </c>
      <c r="AB35" s="65" t="str">
        <f t="shared" si="9"/>
        <v>OK</v>
      </c>
    </row>
    <row r="36" spans="1:28" x14ac:dyDescent="0.35">
      <c r="X36" s="85" t="s">
        <v>104</v>
      </c>
      <c r="Y36" s="27">
        <f>((E22-E23)^2+(F22-F23)^2)^0.5</f>
        <v>1.5</v>
      </c>
      <c r="Z36" s="65" t="str">
        <f t="shared" si="8"/>
        <v>OK</v>
      </c>
      <c r="AA36" s="27">
        <f>((I22-I23)^2+(J22-J23)^2)^0.5</f>
        <v>1.5</v>
      </c>
      <c r="AB36" s="65" t="str">
        <f t="shared" si="9"/>
        <v>OK</v>
      </c>
    </row>
    <row r="37" spans="1:28" x14ac:dyDescent="0.35">
      <c r="X37" s="85" t="s">
        <v>109</v>
      </c>
      <c r="Y37" s="27">
        <f>((E23-E24)^2+(F23-F24)^2)^0.5</f>
        <v>1.5</v>
      </c>
      <c r="Z37" s="65" t="str">
        <f t="shared" si="8"/>
        <v>OK</v>
      </c>
      <c r="AA37" s="27">
        <f>((I23-I24)^2+(J23-J24)^2)^0.5</f>
        <v>1.5</v>
      </c>
      <c r="AB37" s="65" t="str">
        <f t="shared" si="9"/>
        <v>OK</v>
      </c>
    </row>
    <row r="38" spans="1:28" x14ac:dyDescent="0.35">
      <c r="X38" s="85" t="s">
        <v>120</v>
      </c>
      <c r="Y38" s="27">
        <f>((E24-E25)^2+(F24-F25)^2)^0.5</f>
        <v>1.5</v>
      </c>
      <c r="Z38" s="65" t="str">
        <f t="shared" si="8"/>
        <v>OK</v>
      </c>
      <c r="AA38" s="27">
        <f>((I24-I25)^2+(J24-J25)^2)^0.5</f>
        <v>1.5</v>
      </c>
      <c r="AB38" s="65" t="str">
        <f t="shared" si="9"/>
        <v>OK</v>
      </c>
    </row>
  </sheetData>
  <mergeCells count="9">
    <mergeCell ref="P11:Q11"/>
    <mergeCell ref="D29:H30"/>
    <mergeCell ref="B31:D31"/>
    <mergeCell ref="B32:D32"/>
    <mergeCell ref="B33:D33"/>
    <mergeCell ref="E11:F11"/>
    <mergeCell ref="G11:H11"/>
    <mergeCell ref="I11:J11"/>
    <mergeCell ref="K11:L11"/>
  </mergeCells>
  <conditionalFormatting sqref="R13 Z20:Z21 Z17:Z18 Z37:Z38 Z25 Z30:Z31 Z28">
    <cfRule type="cellIs" dxfId="171" priority="39" operator="equal">
      <formula>"NG"</formula>
    </cfRule>
  </conditionalFormatting>
  <conditionalFormatting sqref="R14:R19 R23">
    <cfRule type="cellIs" dxfId="170" priority="38" operator="equal">
      <formula>"NG"</formula>
    </cfRule>
  </conditionalFormatting>
  <conditionalFormatting sqref="Z14">
    <cfRule type="cellIs" dxfId="169" priority="37" operator="equal">
      <formula>"NG"</formula>
    </cfRule>
  </conditionalFormatting>
  <conditionalFormatting sqref="AB14">
    <cfRule type="cellIs" dxfId="168" priority="36" operator="equal">
      <formula>"NG"</formula>
    </cfRule>
  </conditionalFormatting>
  <conditionalFormatting sqref="Q14:Q19 Q23">
    <cfRule type="cellIs" dxfId="167" priority="34" operator="greaterThan">
      <formula>1+$I$8</formula>
    </cfRule>
  </conditionalFormatting>
  <conditionalFormatting sqref="Q13">
    <cfRule type="cellIs" dxfId="166" priority="33" operator="greaterThan">
      <formula>1+$I$8</formula>
    </cfRule>
  </conditionalFormatting>
  <conditionalFormatting sqref="R20:R21">
    <cfRule type="cellIs" dxfId="165" priority="30" operator="equal">
      <formula>"NG"</formula>
    </cfRule>
  </conditionalFormatting>
  <conditionalFormatting sqref="Z24">
    <cfRule type="cellIs" dxfId="164" priority="31" operator="equal">
      <formula>"NG"</formula>
    </cfRule>
  </conditionalFormatting>
  <conditionalFormatting sqref="Q20:Q21">
    <cfRule type="cellIs" dxfId="163" priority="29" operator="greaterThan">
      <formula>1+$I$8</formula>
    </cfRule>
  </conditionalFormatting>
  <conditionalFormatting sqref="Z15">
    <cfRule type="cellIs" dxfId="162" priority="28" operator="equal">
      <formula>"NG"</formula>
    </cfRule>
  </conditionalFormatting>
  <conditionalFormatting sqref="Z22">
    <cfRule type="cellIs" dxfId="161" priority="27" operator="equal">
      <formula>"NG"</formula>
    </cfRule>
  </conditionalFormatting>
  <conditionalFormatting sqref="R22">
    <cfRule type="cellIs" dxfId="160" priority="26" operator="equal">
      <formula>"NG"</formula>
    </cfRule>
  </conditionalFormatting>
  <conditionalFormatting sqref="Q22">
    <cfRule type="cellIs" dxfId="159" priority="25" operator="greaterThan">
      <formula>1+$I$8</formula>
    </cfRule>
  </conditionalFormatting>
  <conditionalFormatting sqref="Z36">
    <cfRule type="cellIs" dxfId="158" priority="24" operator="equal">
      <formula>"NG"</formula>
    </cfRule>
  </conditionalFormatting>
  <conditionalFormatting sqref="R25">
    <cfRule type="cellIs" dxfId="157" priority="23" operator="equal">
      <formula>"NG"</formula>
    </cfRule>
  </conditionalFormatting>
  <conditionalFormatting sqref="Q25">
    <cfRule type="cellIs" dxfId="156" priority="22" operator="greaterThan">
      <formula>1+$I$8</formula>
    </cfRule>
  </conditionalFormatting>
  <conditionalFormatting sqref="Z16">
    <cfRule type="cellIs" dxfId="155" priority="20" operator="equal">
      <formula>"NG"</formula>
    </cfRule>
  </conditionalFormatting>
  <conditionalFormatting sqref="Z19">
    <cfRule type="cellIs" dxfId="154" priority="19" operator="equal">
      <formula>"NG"</formula>
    </cfRule>
  </conditionalFormatting>
  <conditionalFormatting sqref="Z23">
    <cfRule type="cellIs" dxfId="153" priority="15" operator="equal">
      <formula>"NG"</formula>
    </cfRule>
  </conditionalFormatting>
  <conditionalFormatting sqref="Z26">
    <cfRule type="cellIs" dxfId="152" priority="14" operator="equal">
      <formula>"NG"</formula>
    </cfRule>
  </conditionalFormatting>
  <conditionalFormatting sqref="Z27">
    <cfRule type="cellIs" dxfId="151" priority="13" operator="equal">
      <formula>"NG"</formula>
    </cfRule>
  </conditionalFormatting>
  <conditionalFormatting sqref="Z32">
    <cfRule type="cellIs" dxfId="150" priority="12" operator="equal">
      <formula>"NG"</formula>
    </cfRule>
  </conditionalFormatting>
  <conditionalFormatting sqref="R24">
    <cfRule type="cellIs" dxfId="149" priority="11" operator="equal">
      <formula>"NG"</formula>
    </cfRule>
  </conditionalFormatting>
  <conditionalFormatting sqref="Q24">
    <cfRule type="cellIs" dxfId="148" priority="10" operator="greaterThan">
      <formula>1+$I$8</formula>
    </cfRule>
  </conditionalFormatting>
  <conditionalFormatting sqref="Z33:Z34">
    <cfRule type="cellIs" dxfId="147" priority="9" operator="equal">
      <formula>"NG"</formula>
    </cfRule>
  </conditionalFormatting>
  <conditionalFormatting sqref="Z35">
    <cfRule type="cellIs" dxfId="146" priority="8" operator="equal">
      <formula>"NG"</formula>
    </cfRule>
  </conditionalFormatting>
  <conditionalFormatting sqref="Z29">
    <cfRule type="cellIs" dxfId="145" priority="7" operator="equal">
      <formula>"NG"</formula>
    </cfRule>
  </conditionalFormatting>
  <conditionalFormatting sqref="AB15:AB38">
    <cfRule type="cellIs" dxfId="144" priority="6" operator="equal">
      <formula>"NG"</formula>
    </cfRule>
  </conditionalFormatting>
  <pageMargins left="1.1023622047244095" right="0.31496062992125984" top="0.27559055118110237" bottom="0.39370078740157483" header="0.19685039370078741" footer="0.19685039370078741"/>
  <pageSetup paperSize="9" scale="84" orientation="landscape" horizontalDpi="1200" verticalDpi="1200" r:id="rId1"/>
  <ignoredErrors>
    <ignoredError sqref="AA14:AA38" formula="1"/>
  </ignoredError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G33"/>
  <sheetViews>
    <sheetView zoomScaleNormal="100" zoomScaleSheetLayoutView="100" workbookViewId="0">
      <selection activeCell="W14" sqref="W14"/>
    </sheetView>
  </sheetViews>
  <sheetFormatPr defaultRowHeight="21" x14ac:dyDescent="0.35"/>
  <cols>
    <col min="1" max="1" width="2.5703125" style="4" customWidth="1"/>
    <col min="2" max="2" width="6.42578125" style="4" customWidth="1"/>
    <col min="3" max="3" width="8.7109375" style="4" customWidth="1"/>
    <col min="4" max="4" width="9.140625" style="4"/>
    <col min="5" max="8" width="7.7109375" style="4" customWidth="1"/>
    <col min="9" max="10" width="9" style="4" customWidth="1"/>
    <col min="11" max="11" width="7.7109375" style="4" customWidth="1"/>
    <col min="12" max="12" width="10.140625" style="4" customWidth="1"/>
    <col min="13" max="13" width="8.28515625" style="4" customWidth="1"/>
    <col min="14" max="14" width="9.140625" style="4"/>
    <col min="15" max="15" width="10.7109375" style="4" bestFit="1" customWidth="1"/>
    <col min="16" max="16" width="9.140625" style="4"/>
    <col min="17" max="17" width="11.7109375" style="4" customWidth="1"/>
    <col min="18" max="18" width="6" style="4" customWidth="1"/>
    <col min="19" max="21" width="9.140625" style="4"/>
    <col min="22" max="23" width="11.140625" style="4" customWidth="1"/>
    <col min="24" max="24" width="8.140625" style="4" customWidth="1"/>
    <col min="25" max="28" width="6.85546875" style="4" customWidth="1"/>
    <col min="29" max="29" width="8.140625" style="4" customWidth="1"/>
    <col min="30" max="33" width="6.85546875" style="4" customWidth="1"/>
    <col min="34" max="16384" width="9.140625" style="4"/>
  </cols>
  <sheetData>
    <row r="1" spans="1:33" ht="11.25" customHeight="1" thickBot="1" x14ac:dyDescent="0.4"/>
    <row r="2" spans="1:33" ht="23.25" x14ac:dyDescent="0.35">
      <c r="A2" s="1"/>
      <c r="B2" s="13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33" ht="23.25" x14ac:dyDescent="0.35">
      <c r="A3" s="5"/>
      <c r="B3" s="59" t="s">
        <v>38</v>
      </c>
      <c r="C3" s="58"/>
      <c r="D3" s="71">
        <v>13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6"/>
      <c r="T3" s="15"/>
    </row>
    <row r="4" spans="1:33" x14ac:dyDescent="0.35">
      <c r="A4" s="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6"/>
      <c r="T4" s="15"/>
    </row>
    <row r="5" spans="1:33" s="15" customFormat="1" ht="18.75" x14ac:dyDescent="0.3">
      <c r="A5" s="14"/>
      <c r="B5" s="16" t="s">
        <v>43</v>
      </c>
      <c r="C5" s="17"/>
      <c r="D5" s="17"/>
      <c r="E5" s="17"/>
      <c r="F5" s="18"/>
      <c r="G5" s="16" t="s">
        <v>45</v>
      </c>
      <c r="H5" s="17"/>
      <c r="I5" s="17"/>
      <c r="J5" s="17"/>
      <c r="K5" s="18"/>
      <c r="L5" s="18"/>
      <c r="M5" s="18"/>
      <c r="N5" s="18"/>
      <c r="O5" s="18"/>
      <c r="P5" s="18"/>
      <c r="Q5" s="18"/>
      <c r="R5" s="19"/>
    </row>
    <row r="6" spans="1:33" s="15" customFormat="1" ht="18.75" x14ac:dyDescent="0.3">
      <c r="A6" s="14"/>
      <c r="B6" s="18" t="s">
        <v>35</v>
      </c>
      <c r="C6" s="81" t="s">
        <v>12</v>
      </c>
      <c r="D6" s="21">
        <v>650</v>
      </c>
      <c r="E6" s="18" t="s">
        <v>15</v>
      </c>
      <c r="F6" s="18"/>
      <c r="G6" s="15" t="s">
        <v>59</v>
      </c>
      <c r="H6" s="81" t="s">
        <v>12</v>
      </c>
      <c r="I6" s="54">
        <v>0.3</v>
      </c>
      <c r="J6" s="15" t="s">
        <v>58</v>
      </c>
      <c r="K6" s="18"/>
      <c r="L6" s="18"/>
      <c r="M6" s="18"/>
      <c r="N6" s="18"/>
      <c r="O6" s="18"/>
      <c r="P6" s="18"/>
      <c r="Q6" s="18"/>
      <c r="R6" s="19"/>
    </row>
    <row r="7" spans="1:33" s="15" customFormat="1" ht="18.75" x14ac:dyDescent="0.3">
      <c r="A7" s="14"/>
      <c r="B7" s="18" t="s">
        <v>10</v>
      </c>
      <c r="C7" s="81" t="s">
        <v>12</v>
      </c>
      <c r="D7" s="21">
        <v>0</v>
      </c>
      <c r="E7" s="18" t="s">
        <v>16</v>
      </c>
      <c r="F7" s="18"/>
      <c r="G7" s="18" t="s">
        <v>44</v>
      </c>
      <c r="H7" s="81" t="s">
        <v>12</v>
      </c>
      <c r="I7" s="21">
        <v>50</v>
      </c>
      <c r="J7" s="18" t="s">
        <v>15</v>
      </c>
      <c r="K7" s="18"/>
      <c r="L7" s="18"/>
      <c r="M7" s="18"/>
      <c r="N7" s="18"/>
      <c r="O7" s="18"/>
      <c r="P7" s="18"/>
      <c r="Q7" s="18"/>
      <c r="R7" s="19"/>
    </row>
    <row r="8" spans="1:33" s="15" customFormat="1" ht="18.75" x14ac:dyDescent="0.3">
      <c r="A8" s="14"/>
      <c r="B8" s="18" t="s">
        <v>37</v>
      </c>
      <c r="C8" s="81" t="s">
        <v>12</v>
      </c>
      <c r="D8" s="21">
        <v>0</v>
      </c>
      <c r="E8" s="18" t="s">
        <v>16</v>
      </c>
      <c r="F8" s="18"/>
      <c r="G8" s="18" t="s">
        <v>48</v>
      </c>
      <c r="H8" s="81"/>
      <c r="I8" s="22">
        <v>0.1</v>
      </c>
      <c r="J8" s="18"/>
      <c r="K8" s="18"/>
      <c r="L8" s="18"/>
      <c r="M8" s="18"/>
      <c r="N8" s="18"/>
      <c r="O8" s="18"/>
      <c r="P8" s="18"/>
      <c r="Q8" s="18"/>
      <c r="R8" s="19"/>
    </row>
    <row r="9" spans="1:33" s="15" customFormat="1" ht="18.75" x14ac:dyDescent="0.3">
      <c r="A9" s="14"/>
      <c r="B9" s="18"/>
      <c r="C9" s="18"/>
      <c r="D9" s="18"/>
      <c r="E9" s="18"/>
      <c r="F9" s="18"/>
      <c r="G9" s="18" t="s">
        <v>67</v>
      </c>
      <c r="H9" s="18"/>
      <c r="J9" s="18"/>
      <c r="K9" s="18"/>
      <c r="L9" s="18"/>
      <c r="M9" s="18"/>
      <c r="N9" s="18"/>
      <c r="O9" s="18"/>
      <c r="P9" s="18"/>
      <c r="Q9" s="18"/>
      <c r="R9" s="19"/>
    </row>
    <row r="10" spans="1:33" s="15" customFormat="1" ht="18.75" x14ac:dyDescent="0.3">
      <c r="A10" s="14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33" s="15" customFormat="1" ht="38.25" customHeight="1" x14ac:dyDescent="0.3">
      <c r="A11" s="14"/>
      <c r="B11" s="18"/>
      <c r="C11" s="18"/>
      <c r="D11" s="18"/>
      <c r="E11" s="367" t="s">
        <v>77</v>
      </c>
      <c r="F11" s="368"/>
      <c r="G11" s="369" t="s">
        <v>78</v>
      </c>
      <c r="H11" s="370"/>
      <c r="I11" s="367" t="s">
        <v>79</v>
      </c>
      <c r="J11" s="368"/>
      <c r="K11" s="367" t="s">
        <v>80</v>
      </c>
      <c r="L11" s="368"/>
      <c r="M11" s="83" t="s">
        <v>49</v>
      </c>
      <c r="N11" s="83" t="s">
        <v>50</v>
      </c>
      <c r="O11" s="83" t="s">
        <v>51</v>
      </c>
      <c r="P11" s="371" t="s">
        <v>34</v>
      </c>
      <c r="Q11" s="371"/>
      <c r="R11" s="19"/>
      <c r="V11" s="89"/>
      <c r="W11" s="89"/>
    </row>
    <row r="12" spans="1:33" s="15" customFormat="1" ht="21.75" x14ac:dyDescent="0.3">
      <c r="A12" s="14"/>
      <c r="B12" s="18"/>
      <c r="C12" s="24" t="s">
        <v>0</v>
      </c>
      <c r="D12" s="24" t="s">
        <v>6</v>
      </c>
      <c r="E12" s="24" t="s">
        <v>1</v>
      </c>
      <c r="F12" s="24" t="s">
        <v>2</v>
      </c>
      <c r="G12" s="24" t="s">
        <v>52</v>
      </c>
      <c r="H12" s="24" t="s">
        <v>53</v>
      </c>
      <c r="I12" s="24" t="s">
        <v>3</v>
      </c>
      <c r="J12" s="24" t="s">
        <v>4</v>
      </c>
      <c r="K12" s="25" t="s">
        <v>7</v>
      </c>
      <c r="L12" s="25" t="s">
        <v>8</v>
      </c>
      <c r="M12" s="24" t="s">
        <v>54</v>
      </c>
      <c r="N12" s="24" t="s">
        <v>55</v>
      </c>
      <c r="O12" s="24" t="s">
        <v>9</v>
      </c>
      <c r="P12" s="25" t="s">
        <v>14</v>
      </c>
      <c r="Q12" s="24" t="s">
        <v>40</v>
      </c>
      <c r="R12" s="45"/>
      <c r="V12" s="100" t="s">
        <v>60</v>
      </c>
      <c r="W12" s="80"/>
      <c r="Y12" s="99" t="s">
        <v>99</v>
      </c>
      <c r="Z12" s="70"/>
      <c r="AA12" s="90"/>
      <c r="AB12" s="91"/>
      <c r="AD12" s="99"/>
      <c r="AE12" s="70"/>
      <c r="AF12" s="90"/>
      <c r="AG12" s="91"/>
    </row>
    <row r="13" spans="1:33" s="15" customFormat="1" ht="18.75" x14ac:dyDescent="0.3">
      <c r="A13" s="14"/>
      <c r="B13" s="18"/>
      <c r="C13" s="24">
        <v>1</v>
      </c>
      <c r="D13" s="24">
        <v>1</v>
      </c>
      <c r="E13" s="56">
        <v>-1.2729999999999999</v>
      </c>
      <c r="F13" s="63">
        <f>-E13</f>
        <v>1.2729999999999999</v>
      </c>
      <c r="G13" s="72">
        <v>0</v>
      </c>
      <c r="H13" s="72">
        <v>0</v>
      </c>
      <c r="I13" s="27">
        <f>E13+G13/100</f>
        <v>-1.2729999999999999</v>
      </c>
      <c r="J13" s="27">
        <f>F13+H13/100</f>
        <v>1.2729999999999999</v>
      </c>
      <c r="K13" s="27">
        <f t="shared" ref="K13:L25" si="0">I13-I$27</f>
        <v>-1.2729999999999999</v>
      </c>
      <c r="L13" s="27">
        <f t="shared" si="0"/>
        <v>1.2729999999999999</v>
      </c>
      <c r="M13" s="27">
        <f>K13^2</f>
        <v>1.6205289999999997</v>
      </c>
      <c r="N13" s="27">
        <f>L13^2</f>
        <v>1.6205289999999997</v>
      </c>
      <c r="O13" s="27">
        <f>K13*L13</f>
        <v>-1.6205289999999997</v>
      </c>
      <c r="P13" s="60">
        <f t="shared" ref="P13:P25" si="1">$D$6/$D$26+$J$29*K13+$J$30*L13</f>
        <v>50</v>
      </c>
      <c r="Q13" s="28">
        <f>+P13/$I$7</f>
        <v>1</v>
      </c>
      <c r="R13" s="46" t="str">
        <f>IF(P13&lt;=$I$7*(1+$I$8)," OK","NG")</f>
        <v xml:space="preserve"> OK</v>
      </c>
      <c r="U13" s="24" t="s">
        <v>0</v>
      </c>
      <c r="V13" s="92" t="s">
        <v>1</v>
      </c>
      <c r="W13" s="92" t="s">
        <v>2</v>
      </c>
      <c r="Y13" s="94" t="s">
        <v>100</v>
      </c>
      <c r="Z13" s="94"/>
      <c r="AA13" s="94" t="s">
        <v>101</v>
      </c>
      <c r="AB13" s="94"/>
      <c r="AD13" s="94"/>
      <c r="AE13" s="94"/>
      <c r="AF13" s="94"/>
      <c r="AG13" s="94"/>
    </row>
    <row r="14" spans="1:33" s="15" customFormat="1" ht="18.75" x14ac:dyDescent="0.3">
      <c r="A14" s="14"/>
      <c r="B14" s="18"/>
      <c r="C14" s="24">
        <v>2</v>
      </c>
      <c r="D14" s="24">
        <v>1</v>
      </c>
      <c r="E14" s="63">
        <v>0</v>
      </c>
      <c r="F14" s="63">
        <f>+F13</f>
        <v>1.2729999999999999</v>
      </c>
      <c r="G14" s="72">
        <v>0</v>
      </c>
      <c r="H14" s="72">
        <v>0</v>
      </c>
      <c r="I14" s="27">
        <f t="shared" ref="I14:J25" si="2">E14+G14/100</f>
        <v>0</v>
      </c>
      <c r="J14" s="27">
        <f t="shared" si="2"/>
        <v>1.2729999999999999</v>
      </c>
      <c r="K14" s="27">
        <f t="shared" si="0"/>
        <v>0</v>
      </c>
      <c r="L14" s="27">
        <f t="shared" si="0"/>
        <v>1.2729999999999999</v>
      </c>
      <c r="M14" s="27">
        <f t="shared" ref="M14:N25" si="3">K14^2</f>
        <v>0</v>
      </c>
      <c r="N14" s="27">
        <f t="shared" si="3"/>
        <v>1.6205289999999997</v>
      </c>
      <c r="O14" s="27">
        <f t="shared" ref="O14:O25" si="4">K14*L14</f>
        <v>0</v>
      </c>
      <c r="P14" s="60">
        <f t="shared" si="1"/>
        <v>50</v>
      </c>
      <c r="Q14" s="28">
        <f t="shared" ref="Q14:Q25" si="5">+P14/$I$7</f>
        <v>1</v>
      </c>
      <c r="R14" s="46" t="str">
        <f t="shared" ref="R14:R25" si="6">IF(P14&lt;=$I$7*(1+$I$8)," OK","NG")</f>
        <v xml:space="preserve"> OK</v>
      </c>
      <c r="U14" s="24">
        <v>1</v>
      </c>
      <c r="V14" s="122">
        <f>-ROUNDUP(3*2^0.5*$I$6,3)</f>
        <v>-1.2729999999999999</v>
      </c>
      <c r="W14" s="122">
        <f>ROUNDUP(3*(2^0.5)*$I$6,3)</f>
        <v>1.2729999999999999</v>
      </c>
      <c r="X14" s="85" t="s">
        <v>62</v>
      </c>
      <c r="Y14" s="27">
        <f>((E13-E14)^2+(F13-F14)^2)^0.5</f>
        <v>1.2729999999999999</v>
      </c>
      <c r="Z14" s="65" t="str">
        <f t="shared" ref="Z14:Z16" si="7">+IF(Y14&gt;=3*$I$6,"OK","NG")</f>
        <v>OK</v>
      </c>
      <c r="AA14" s="27">
        <f>((I13-I14)^2+(J13-J14)^2)^0.5</f>
        <v>1.2729999999999999</v>
      </c>
      <c r="AB14" s="65" t="str">
        <f>+IF(AA14&gt;=3*$I$6,"OK","NG")</f>
        <v>OK</v>
      </c>
      <c r="AC14" s="85" t="s">
        <v>74</v>
      </c>
      <c r="AD14" s="27">
        <f>((E18-E19)^2+(F18-F19)^2)^0.5</f>
        <v>1.2729999999999999</v>
      </c>
      <c r="AE14" s="65" t="str">
        <f t="shared" ref="AE14:AE27" si="8">+IF(AD14&gt;=3*$I$6,"OK","NG")</f>
        <v>OK</v>
      </c>
      <c r="AF14" s="27">
        <f>((I18-I19)^2+(J18-J19)^2)^0.5</f>
        <v>1.2729999999999999</v>
      </c>
      <c r="AG14" s="65" t="str">
        <f t="shared" ref="AG14:AG29" si="9">+IF(AF14&gt;=3*$I$6,"OK","NG")</f>
        <v>OK</v>
      </c>
    </row>
    <row r="15" spans="1:33" s="15" customFormat="1" ht="18.75" x14ac:dyDescent="0.3">
      <c r="A15" s="14"/>
      <c r="B15" s="18"/>
      <c r="C15" s="24">
        <v>3</v>
      </c>
      <c r="D15" s="24">
        <v>1</v>
      </c>
      <c r="E15" s="63">
        <f>-E13</f>
        <v>1.2729999999999999</v>
      </c>
      <c r="F15" s="63">
        <f>+F13</f>
        <v>1.2729999999999999</v>
      </c>
      <c r="G15" s="72">
        <v>0</v>
      </c>
      <c r="H15" s="72">
        <v>0</v>
      </c>
      <c r="I15" s="27">
        <f t="shared" si="2"/>
        <v>1.2729999999999999</v>
      </c>
      <c r="J15" s="27">
        <f t="shared" si="2"/>
        <v>1.2729999999999999</v>
      </c>
      <c r="K15" s="27">
        <f t="shared" si="0"/>
        <v>1.2729999999999999</v>
      </c>
      <c r="L15" s="27">
        <f t="shared" si="0"/>
        <v>1.2729999999999999</v>
      </c>
      <c r="M15" s="27">
        <f t="shared" si="3"/>
        <v>1.6205289999999997</v>
      </c>
      <c r="N15" s="27">
        <f t="shared" si="3"/>
        <v>1.6205289999999997</v>
      </c>
      <c r="O15" s="27">
        <f t="shared" si="4"/>
        <v>1.6205289999999997</v>
      </c>
      <c r="P15" s="60">
        <f t="shared" si="1"/>
        <v>50</v>
      </c>
      <c r="Q15" s="28">
        <f t="shared" si="5"/>
        <v>1</v>
      </c>
      <c r="R15" s="46" t="str">
        <f t="shared" si="6"/>
        <v xml:space="preserve"> OK</v>
      </c>
      <c r="U15" s="24">
        <v>2</v>
      </c>
      <c r="V15" s="63">
        <v>0</v>
      </c>
      <c r="W15" s="63">
        <f>+W14</f>
        <v>1.2729999999999999</v>
      </c>
      <c r="X15" s="85" t="s">
        <v>68</v>
      </c>
      <c r="Y15" s="27">
        <f>((E13-E16)^2+(F13-F16)^2)^0.5</f>
        <v>0.90014693245047495</v>
      </c>
      <c r="Z15" s="65" t="str">
        <f t="shared" si="7"/>
        <v>OK</v>
      </c>
      <c r="AA15" s="27">
        <f>((I13-I16)^2+(J13-J16)^2)^0.5</f>
        <v>0.90014693245047495</v>
      </c>
      <c r="AB15" s="65" t="str">
        <f t="shared" ref="AB15:AB29" si="10">+IF(AA15&gt;=3*$I$6,"OK","NG")</f>
        <v>OK</v>
      </c>
      <c r="AC15" s="85" t="s">
        <v>92</v>
      </c>
      <c r="AD15" s="27">
        <f>((E18-E21)^2+(F18-F21)^2)^0.5</f>
        <v>0.90014693245047495</v>
      </c>
      <c r="AE15" s="65" t="str">
        <f t="shared" si="8"/>
        <v>OK</v>
      </c>
      <c r="AF15" s="27">
        <f>((I18-I21)^2+(J18-J21)^2)^0.5</f>
        <v>0.90014693245047495</v>
      </c>
      <c r="AG15" s="65" t="str">
        <f t="shared" si="9"/>
        <v>OK</v>
      </c>
    </row>
    <row r="16" spans="1:33" s="15" customFormat="1" ht="18.75" x14ac:dyDescent="0.3">
      <c r="A16" s="14"/>
      <c r="B16" s="18"/>
      <c r="C16" s="24">
        <v>4</v>
      </c>
      <c r="D16" s="24">
        <v>1</v>
      </c>
      <c r="E16" s="63">
        <f>0.5*E13</f>
        <v>-0.63649999999999995</v>
      </c>
      <c r="F16" s="63">
        <f>0.5*F13</f>
        <v>0.63649999999999995</v>
      </c>
      <c r="G16" s="72">
        <v>0</v>
      </c>
      <c r="H16" s="72">
        <v>0</v>
      </c>
      <c r="I16" s="27">
        <f t="shared" si="2"/>
        <v>-0.63649999999999995</v>
      </c>
      <c r="J16" s="27">
        <f t="shared" si="2"/>
        <v>0.63649999999999995</v>
      </c>
      <c r="K16" s="27">
        <f t="shared" si="0"/>
        <v>-0.63649999999999995</v>
      </c>
      <c r="L16" s="27">
        <f t="shared" si="0"/>
        <v>0.63649999999999995</v>
      </c>
      <c r="M16" s="27">
        <f t="shared" si="3"/>
        <v>0.40513224999999992</v>
      </c>
      <c r="N16" s="27">
        <f t="shared" si="3"/>
        <v>0.40513224999999992</v>
      </c>
      <c r="O16" s="27">
        <f t="shared" si="4"/>
        <v>-0.40513224999999992</v>
      </c>
      <c r="P16" s="60">
        <f t="shared" si="1"/>
        <v>50</v>
      </c>
      <c r="Q16" s="28">
        <f t="shared" si="5"/>
        <v>1</v>
      </c>
      <c r="R16" s="46" t="str">
        <f t="shared" si="6"/>
        <v xml:space="preserve"> OK</v>
      </c>
      <c r="U16" s="24">
        <v>3</v>
      </c>
      <c r="V16" s="63">
        <f>-V14</f>
        <v>1.2729999999999999</v>
      </c>
      <c r="W16" s="63">
        <f>+W14</f>
        <v>1.2729999999999999</v>
      </c>
      <c r="X16" s="85" t="s">
        <v>70</v>
      </c>
      <c r="Y16" s="27">
        <f>((E13-E18)^2+(F13-F18)^2)^0.5</f>
        <v>1.2729999999999999</v>
      </c>
      <c r="Z16" s="65" t="str">
        <f t="shared" si="7"/>
        <v>OK</v>
      </c>
      <c r="AA16" s="27">
        <f>((I13-I18)^2+(J13-J18)^2)^0.5</f>
        <v>1.2729999999999999</v>
      </c>
      <c r="AB16" s="65" t="str">
        <f t="shared" si="10"/>
        <v>OK</v>
      </c>
      <c r="AC16" s="85" t="s">
        <v>107</v>
      </c>
      <c r="AD16" s="27">
        <f>((E18-E23)^2+(F18-F23)^2)^0.5</f>
        <v>1.2729999999999999</v>
      </c>
      <c r="AE16" s="65" t="str">
        <f t="shared" si="8"/>
        <v>OK</v>
      </c>
      <c r="AF16" s="27">
        <f>((I18-I23)^2+(J18-J23)^2)^0.5</f>
        <v>1.2729999999999999</v>
      </c>
      <c r="AG16" s="65" t="str">
        <f t="shared" si="9"/>
        <v>OK</v>
      </c>
    </row>
    <row r="17" spans="1:33" s="15" customFormat="1" ht="18.75" x14ac:dyDescent="0.3">
      <c r="A17" s="14"/>
      <c r="B17" s="18"/>
      <c r="C17" s="24">
        <v>5</v>
      </c>
      <c r="D17" s="24">
        <v>1</v>
      </c>
      <c r="E17" s="63">
        <f>-E16</f>
        <v>0.63649999999999995</v>
      </c>
      <c r="F17" s="63">
        <f>+F16</f>
        <v>0.63649999999999995</v>
      </c>
      <c r="G17" s="72">
        <v>0</v>
      </c>
      <c r="H17" s="72">
        <v>0</v>
      </c>
      <c r="I17" s="27">
        <f t="shared" si="2"/>
        <v>0.63649999999999995</v>
      </c>
      <c r="J17" s="27">
        <f t="shared" si="2"/>
        <v>0.63649999999999995</v>
      </c>
      <c r="K17" s="27">
        <f t="shared" si="0"/>
        <v>0.63649999999999995</v>
      </c>
      <c r="L17" s="27">
        <f t="shared" si="0"/>
        <v>0.63649999999999995</v>
      </c>
      <c r="M17" s="27">
        <f t="shared" si="3"/>
        <v>0.40513224999999992</v>
      </c>
      <c r="N17" s="27">
        <f t="shared" si="3"/>
        <v>0.40513224999999992</v>
      </c>
      <c r="O17" s="27">
        <f t="shared" si="4"/>
        <v>0.40513224999999992</v>
      </c>
      <c r="P17" s="60">
        <f t="shared" si="1"/>
        <v>50</v>
      </c>
      <c r="Q17" s="28">
        <f t="shared" si="5"/>
        <v>1</v>
      </c>
      <c r="R17" s="46" t="str">
        <f t="shared" si="6"/>
        <v xml:space="preserve"> OK</v>
      </c>
      <c r="U17" s="24">
        <v>4</v>
      </c>
      <c r="V17" s="63">
        <f>0.5*V14</f>
        <v>-0.63649999999999995</v>
      </c>
      <c r="W17" s="63">
        <f>0.5*W14</f>
        <v>0.63649999999999995</v>
      </c>
      <c r="X17" s="85" t="s">
        <v>64</v>
      </c>
      <c r="Y17" s="27">
        <f>((E14-E15)^2+(F14-F15)^2)^0.5</f>
        <v>1.2729999999999999</v>
      </c>
      <c r="Z17" s="65" t="str">
        <f t="shared" ref="Z17:Z29" si="11">+IF(Y17&gt;=3*$I$6,"OK","NG")</f>
        <v>OK</v>
      </c>
      <c r="AA17" s="27">
        <f>((I14-I15)^2+(J14-J15)^2)^0.5</f>
        <v>1.2729999999999999</v>
      </c>
      <c r="AB17" s="65" t="str">
        <f t="shared" si="10"/>
        <v>OK</v>
      </c>
      <c r="AC17" s="85" t="s">
        <v>86</v>
      </c>
      <c r="AD17" s="27">
        <f>((E19-E20)^2+(F19-F20)^2)^0.5</f>
        <v>1.2729999999999999</v>
      </c>
      <c r="AE17" s="65" t="str">
        <f t="shared" si="8"/>
        <v>OK</v>
      </c>
      <c r="AF17" s="27">
        <f>((I19-I20)^2+(J19-J20)^2)^0.5</f>
        <v>1.2729999999999999</v>
      </c>
      <c r="AG17" s="65" t="str">
        <f t="shared" si="9"/>
        <v>OK</v>
      </c>
    </row>
    <row r="18" spans="1:33" s="15" customFormat="1" ht="18.75" x14ac:dyDescent="0.3">
      <c r="A18" s="14"/>
      <c r="B18" s="18"/>
      <c r="C18" s="24">
        <v>6</v>
      </c>
      <c r="D18" s="24">
        <v>1</v>
      </c>
      <c r="E18" s="63">
        <f>+E13</f>
        <v>-1.2729999999999999</v>
      </c>
      <c r="F18" s="63">
        <v>0</v>
      </c>
      <c r="G18" s="72">
        <v>0</v>
      </c>
      <c r="H18" s="72">
        <v>0</v>
      </c>
      <c r="I18" s="27">
        <f t="shared" si="2"/>
        <v>-1.2729999999999999</v>
      </c>
      <c r="J18" s="27">
        <f t="shared" si="2"/>
        <v>0</v>
      </c>
      <c r="K18" s="27">
        <f t="shared" si="0"/>
        <v>-1.2729999999999999</v>
      </c>
      <c r="L18" s="27">
        <f t="shared" si="0"/>
        <v>0</v>
      </c>
      <c r="M18" s="27">
        <f t="shared" si="3"/>
        <v>1.6205289999999997</v>
      </c>
      <c r="N18" s="27">
        <f t="shared" si="3"/>
        <v>0</v>
      </c>
      <c r="O18" s="27">
        <f t="shared" si="4"/>
        <v>0</v>
      </c>
      <c r="P18" s="60">
        <f t="shared" si="1"/>
        <v>50</v>
      </c>
      <c r="Q18" s="28">
        <f t="shared" si="5"/>
        <v>1</v>
      </c>
      <c r="R18" s="46" t="str">
        <f t="shared" si="6"/>
        <v xml:space="preserve"> OK</v>
      </c>
      <c r="U18" s="24">
        <v>5</v>
      </c>
      <c r="V18" s="63">
        <f>-V17</f>
        <v>0.63649999999999995</v>
      </c>
      <c r="W18" s="63">
        <f>+W17</f>
        <v>0.63649999999999995</v>
      </c>
      <c r="X18" s="85" t="s">
        <v>65</v>
      </c>
      <c r="Y18" s="27">
        <f>((E14-E16)^2+(F14-F16)^2)^0.5</f>
        <v>0.90014693245047495</v>
      </c>
      <c r="Z18" s="65" t="str">
        <f t="shared" si="11"/>
        <v>OK</v>
      </c>
      <c r="AA18" s="27">
        <f>((I14-I16)^2+(J14-J16)^2)^0.5</f>
        <v>0.90014693245047495</v>
      </c>
      <c r="AB18" s="65" t="str">
        <f t="shared" si="10"/>
        <v>OK</v>
      </c>
      <c r="AC18" s="85" t="s">
        <v>290</v>
      </c>
      <c r="AD18" s="27">
        <f>((E19-E21)^2+(F19-F21)^2)^0.5</f>
        <v>0.90014693245047495</v>
      </c>
      <c r="AE18" s="65" t="str">
        <f t="shared" si="8"/>
        <v>OK</v>
      </c>
      <c r="AF18" s="27">
        <f>((I19-I21)^2+(J19-J21)^2)^0.5</f>
        <v>0.90014693245047495</v>
      </c>
      <c r="AG18" s="65" t="str">
        <f t="shared" si="9"/>
        <v>OK</v>
      </c>
    </row>
    <row r="19" spans="1:33" s="15" customFormat="1" ht="18.75" x14ac:dyDescent="0.3">
      <c r="A19" s="14"/>
      <c r="B19" s="18"/>
      <c r="C19" s="24">
        <v>7</v>
      </c>
      <c r="D19" s="24">
        <v>1</v>
      </c>
      <c r="E19" s="63">
        <f t="shared" ref="E19:E20" si="12">+E14</f>
        <v>0</v>
      </c>
      <c r="F19" s="63">
        <f>+F18</f>
        <v>0</v>
      </c>
      <c r="G19" s="72">
        <v>0</v>
      </c>
      <c r="H19" s="72">
        <v>0</v>
      </c>
      <c r="I19" s="27">
        <f t="shared" si="2"/>
        <v>0</v>
      </c>
      <c r="J19" s="27">
        <f t="shared" si="2"/>
        <v>0</v>
      </c>
      <c r="K19" s="27">
        <f t="shared" si="0"/>
        <v>0</v>
      </c>
      <c r="L19" s="27">
        <f t="shared" si="0"/>
        <v>0</v>
      </c>
      <c r="M19" s="27">
        <f t="shared" si="3"/>
        <v>0</v>
      </c>
      <c r="N19" s="27">
        <f t="shared" si="3"/>
        <v>0</v>
      </c>
      <c r="O19" s="27">
        <f t="shared" si="4"/>
        <v>0</v>
      </c>
      <c r="P19" s="60">
        <f t="shared" si="1"/>
        <v>50</v>
      </c>
      <c r="Q19" s="28">
        <f t="shared" si="5"/>
        <v>1</v>
      </c>
      <c r="R19" s="46" t="str">
        <f t="shared" si="6"/>
        <v xml:space="preserve"> OK</v>
      </c>
      <c r="U19" s="24">
        <v>6</v>
      </c>
      <c r="V19" s="63">
        <f>+V14</f>
        <v>-1.2729999999999999</v>
      </c>
      <c r="W19" s="63">
        <v>0</v>
      </c>
      <c r="X19" s="85" t="s">
        <v>82</v>
      </c>
      <c r="Y19" s="27">
        <f>((E14-E17)^2+(F14-F17)^2)^0.5</f>
        <v>0.90014693245047495</v>
      </c>
      <c r="Z19" s="65" t="str">
        <f t="shared" si="11"/>
        <v>OK</v>
      </c>
      <c r="AA19" s="27">
        <f>((I14-I17)^2+(J14-J17)^2)^0.5</f>
        <v>0.90014693245047495</v>
      </c>
      <c r="AB19" s="65" t="str">
        <f t="shared" si="10"/>
        <v>OK</v>
      </c>
      <c r="AC19" s="85" t="s">
        <v>96</v>
      </c>
      <c r="AD19" s="27">
        <f>((E19-E22)^2+(F19-F22)^2)^0.5</f>
        <v>0.90014693245047495</v>
      </c>
      <c r="AE19" s="65" t="str">
        <f t="shared" si="8"/>
        <v>OK</v>
      </c>
      <c r="AF19" s="27">
        <f>((I19-I22)^2+(J19-J22)^2)^0.5</f>
        <v>0.90014693245047495</v>
      </c>
      <c r="AG19" s="65" t="str">
        <f t="shared" si="9"/>
        <v>OK</v>
      </c>
    </row>
    <row r="20" spans="1:33" s="15" customFormat="1" ht="18.75" x14ac:dyDescent="0.3">
      <c r="A20" s="14"/>
      <c r="B20" s="18"/>
      <c r="C20" s="24">
        <v>8</v>
      </c>
      <c r="D20" s="24">
        <v>1</v>
      </c>
      <c r="E20" s="63">
        <f t="shared" si="12"/>
        <v>1.2729999999999999</v>
      </c>
      <c r="F20" s="63">
        <f>+F18</f>
        <v>0</v>
      </c>
      <c r="G20" s="72">
        <v>0</v>
      </c>
      <c r="H20" s="72">
        <v>0</v>
      </c>
      <c r="I20" s="27">
        <f t="shared" si="2"/>
        <v>1.2729999999999999</v>
      </c>
      <c r="J20" s="27">
        <f t="shared" si="2"/>
        <v>0</v>
      </c>
      <c r="K20" s="27">
        <f t="shared" si="0"/>
        <v>1.2729999999999999</v>
      </c>
      <c r="L20" s="27">
        <f t="shared" si="0"/>
        <v>0</v>
      </c>
      <c r="M20" s="27">
        <f t="shared" si="3"/>
        <v>1.6205289999999997</v>
      </c>
      <c r="N20" s="27">
        <f t="shared" si="3"/>
        <v>0</v>
      </c>
      <c r="O20" s="27">
        <f t="shared" si="4"/>
        <v>0</v>
      </c>
      <c r="P20" s="60">
        <f t="shared" si="1"/>
        <v>50</v>
      </c>
      <c r="Q20" s="28">
        <f t="shared" si="5"/>
        <v>1</v>
      </c>
      <c r="R20" s="46" t="str">
        <f t="shared" si="6"/>
        <v xml:space="preserve"> OK</v>
      </c>
      <c r="U20" s="24">
        <v>7</v>
      </c>
      <c r="V20" s="63">
        <f t="shared" ref="V20:V21" si="13">+V15</f>
        <v>0</v>
      </c>
      <c r="W20" s="63">
        <f>+W19</f>
        <v>0</v>
      </c>
      <c r="X20" s="85" t="s">
        <v>71</v>
      </c>
      <c r="Y20" s="27">
        <f>((E15-E16)^2+(F15-F16)^2)^0.5</f>
        <v>2.0127897306971736</v>
      </c>
      <c r="Z20" s="65" t="str">
        <f t="shared" si="11"/>
        <v>OK</v>
      </c>
      <c r="AA20" s="27">
        <f>((I15-I16)^2+(J15-J16)^2)^0.5</f>
        <v>2.0127897306971736</v>
      </c>
      <c r="AB20" s="65" t="str">
        <f t="shared" si="10"/>
        <v>OK</v>
      </c>
      <c r="AC20" s="85" t="s">
        <v>108</v>
      </c>
      <c r="AD20" s="27">
        <f>((E19-E24)^2+(F19-F24)^2)^0.5</f>
        <v>1.2729999999999999</v>
      </c>
      <c r="AE20" s="65" t="str">
        <f t="shared" si="8"/>
        <v>OK</v>
      </c>
      <c r="AF20" s="27">
        <f>((I19-I24)^2+(J19-J24)^2)^0.5</f>
        <v>1.2729999999999999</v>
      </c>
      <c r="AG20" s="65" t="str">
        <f t="shared" si="9"/>
        <v>OK</v>
      </c>
    </row>
    <row r="21" spans="1:33" s="15" customFormat="1" ht="18.75" x14ac:dyDescent="0.3">
      <c r="A21" s="14"/>
      <c r="B21" s="18"/>
      <c r="C21" s="24">
        <v>9</v>
      </c>
      <c r="D21" s="24">
        <v>1</v>
      </c>
      <c r="E21" s="63">
        <f>+E16</f>
        <v>-0.63649999999999995</v>
      </c>
      <c r="F21" s="63">
        <f>-F16</f>
        <v>-0.63649999999999995</v>
      </c>
      <c r="G21" s="72">
        <v>0</v>
      </c>
      <c r="H21" s="72">
        <v>0</v>
      </c>
      <c r="I21" s="27">
        <f t="shared" si="2"/>
        <v>-0.63649999999999995</v>
      </c>
      <c r="J21" s="27">
        <f t="shared" si="2"/>
        <v>-0.63649999999999995</v>
      </c>
      <c r="K21" s="27">
        <f t="shared" si="0"/>
        <v>-0.63649999999999995</v>
      </c>
      <c r="L21" s="27">
        <f t="shared" si="0"/>
        <v>-0.63649999999999995</v>
      </c>
      <c r="M21" s="27">
        <f t="shared" si="3"/>
        <v>0.40513224999999992</v>
      </c>
      <c r="N21" s="27">
        <f t="shared" si="3"/>
        <v>0.40513224999999992</v>
      </c>
      <c r="O21" s="27">
        <f t="shared" si="4"/>
        <v>0.40513224999999992</v>
      </c>
      <c r="P21" s="60">
        <f t="shared" si="1"/>
        <v>50</v>
      </c>
      <c r="Q21" s="28">
        <f t="shared" si="5"/>
        <v>1</v>
      </c>
      <c r="R21" s="46" t="str">
        <f t="shared" si="6"/>
        <v xml:space="preserve"> OK</v>
      </c>
      <c r="U21" s="24">
        <v>8</v>
      </c>
      <c r="V21" s="63">
        <f t="shared" si="13"/>
        <v>1.2729999999999999</v>
      </c>
      <c r="W21" s="63">
        <f>+W19</f>
        <v>0</v>
      </c>
      <c r="X21" s="85" t="s">
        <v>105</v>
      </c>
      <c r="Y21" s="27">
        <f>((E15-E20)^2+(F15-F20)^2)^0.5</f>
        <v>1.2729999999999999</v>
      </c>
      <c r="Z21" s="65" t="str">
        <f t="shared" si="11"/>
        <v>OK</v>
      </c>
      <c r="AA21" s="27">
        <f>((I15-I20)^2+(J15-J20)^2)^0.5</f>
        <v>1.2729999999999999</v>
      </c>
      <c r="AB21" s="65" t="str">
        <f t="shared" si="10"/>
        <v>OK</v>
      </c>
      <c r="AC21" s="85" t="s">
        <v>291</v>
      </c>
      <c r="AD21" s="27">
        <f>((E20-E22)^2+(F20-F22)^2)^0.5</f>
        <v>0.90014693245047495</v>
      </c>
      <c r="AE21" s="65" t="str">
        <f t="shared" si="8"/>
        <v>OK</v>
      </c>
      <c r="AF21" s="27">
        <f>((I20-I22)^2+(J20-J22)^2)^0.5</f>
        <v>0.90014693245047495</v>
      </c>
      <c r="AG21" s="65" t="str">
        <f t="shared" si="9"/>
        <v>OK</v>
      </c>
    </row>
    <row r="22" spans="1:33" s="15" customFormat="1" ht="18.75" x14ac:dyDescent="0.3">
      <c r="A22" s="14"/>
      <c r="B22" s="18"/>
      <c r="C22" s="24">
        <v>10</v>
      </c>
      <c r="D22" s="24">
        <v>1</v>
      </c>
      <c r="E22" s="63">
        <f>+E17</f>
        <v>0.63649999999999995</v>
      </c>
      <c r="F22" s="63">
        <f>-F17</f>
        <v>-0.63649999999999995</v>
      </c>
      <c r="G22" s="72">
        <v>0</v>
      </c>
      <c r="H22" s="72">
        <v>0</v>
      </c>
      <c r="I22" s="27">
        <f t="shared" si="2"/>
        <v>0.63649999999999995</v>
      </c>
      <c r="J22" s="27">
        <f t="shared" si="2"/>
        <v>-0.63649999999999995</v>
      </c>
      <c r="K22" s="27">
        <f t="shared" si="0"/>
        <v>0.63649999999999995</v>
      </c>
      <c r="L22" s="27">
        <f t="shared" si="0"/>
        <v>-0.63649999999999995</v>
      </c>
      <c r="M22" s="27">
        <f t="shared" si="3"/>
        <v>0.40513224999999992</v>
      </c>
      <c r="N22" s="27">
        <f t="shared" si="3"/>
        <v>0.40513224999999992</v>
      </c>
      <c r="O22" s="27">
        <f t="shared" si="4"/>
        <v>-0.40513224999999992</v>
      </c>
      <c r="P22" s="60">
        <f t="shared" si="1"/>
        <v>50</v>
      </c>
      <c r="Q22" s="28">
        <f t="shared" si="5"/>
        <v>1</v>
      </c>
      <c r="R22" s="46" t="str">
        <f t="shared" si="6"/>
        <v xml:space="preserve"> OK</v>
      </c>
      <c r="U22" s="24">
        <v>9</v>
      </c>
      <c r="V22" s="63">
        <f>+V17</f>
        <v>-0.63649999999999995</v>
      </c>
      <c r="W22" s="63">
        <f>-W17</f>
        <v>-0.63649999999999995</v>
      </c>
      <c r="X22" s="85" t="s">
        <v>81</v>
      </c>
      <c r="Y22" s="27">
        <f>((E16-E17)^2+(F16-F17)^2)^0.5</f>
        <v>1.2729999999999999</v>
      </c>
      <c r="Z22" s="65" t="str">
        <f t="shared" si="11"/>
        <v>OK</v>
      </c>
      <c r="AA22" s="27">
        <f>((I16-I17)^2+(J16-J17)^2)^0.5</f>
        <v>1.2729999999999999</v>
      </c>
      <c r="AB22" s="65" t="str">
        <f t="shared" si="10"/>
        <v>OK</v>
      </c>
      <c r="AC22" s="85" t="s">
        <v>119</v>
      </c>
      <c r="AD22" s="27">
        <f>((E20-E25)^2+(F20-F25)^2)^0.5</f>
        <v>1.2729999999999999</v>
      </c>
      <c r="AE22" s="65" t="str">
        <f t="shared" si="8"/>
        <v>OK</v>
      </c>
      <c r="AF22" s="27">
        <f>((I20-I25)^2+(J20-J25)^2)^0.5</f>
        <v>1.2729999999999999</v>
      </c>
      <c r="AG22" s="65" t="str">
        <f t="shared" si="9"/>
        <v>OK</v>
      </c>
    </row>
    <row r="23" spans="1:33" s="15" customFormat="1" ht="18.75" x14ac:dyDescent="0.3">
      <c r="A23" s="14"/>
      <c r="B23" s="18"/>
      <c r="C23" s="24">
        <v>11</v>
      </c>
      <c r="D23" s="24">
        <v>1</v>
      </c>
      <c r="E23" s="63">
        <f>+E13</f>
        <v>-1.2729999999999999</v>
      </c>
      <c r="F23" s="63">
        <f>-F13</f>
        <v>-1.2729999999999999</v>
      </c>
      <c r="G23" s="72">
        <v>0</v>
      </c>
      <c r="H23" s="72">
        <v>0</v>
      </c>
      <c r="I23" s="27">
        <f t="shared" si="2"/>
        <v>-1.2729999999999999</v>
      </c>
      <c r="J23" s="27">
        <f t="shared" si="2"/>
        <v>-1.2729999999999999</v>
      </c>
      <c r="K23" s="27">
        <f t="shared" si="0"/>
        <v>-1.2729999999999999</v>
      </c>
      <c r="L23" s="27">
        <f t="shared" si="0"/>
        <v>-1.2729999999999999</v>
      </c>
      <c r="M23" s="27">
        <f t="shared" si="3"/>
        <v>1.6205289999999997</v>
      </c>
      <c r="N23" s="27">
        <f t="shared" si="3"/>
        <v>1.6205289999999997</v>
      </c>
      <c r="O23" s="27">
        <f t="shared" si="4"/>
        <v>1.6205289999999997</v>
      </c>
      <c r="P23" s="60">
        <f t="shared" si="1"/>
        <v>50</v>
      </c>
      <c r="Q23" s="28">
        <f t="shared" si="5"/>
        <v>1</v>
      </c>
      <c r="R23" s="46" t="str">
        <f t="shared" si="6"/>
        <v xml:space="preserve"> OK</v>
      </c>
      <c r="U23" s="24">
        <v>10</v>
      </c>
      <c r="V23" s="63">
        <f>+V18</f>
        <v>0.63649999999999995</v>
      </c>
      <c r="W23" s="63">
        <f>-W18</f>
        <v>-0.63649999999999995</v>
      </c>
      <c r="X23" s="85" t="s">
        <v>72</v>
      </c>
      <c r="Y23" s="27">
        <f>((E16-E18)^2+(F16-F18)^2)^0.5</f>
        <v>0.90014693245047495</v>
      </c>
      <c r="Z23" s="65" t="str">
        <f t="shared" si="11"/>
        <v>OK</v>
      </c>
      <c r="AA23" s="27">
        <f>((I16-I18)^2+(J16-J18)^2)^0.5</f>
        <v>0.90014693245047495</v>
      </c>
      <c r="AB23" s="65" t="str">
        <f t="shared" si="10"/>
        <v>OK</v>
      </c>
      <c r="AC23" s="85" t="s">
        <v>97</v>
      </c>
      <c r="AD23" s="27">
        <f>((E21-E22)^2+(F21-F22)^2)^0.5</f>
        <v>1.2729999999999999</v>
      </c>
      <c r="AE23" s="65" t="str">
        <f t="shared" si="8"/>
        <v>OK</v>
      </c>
      <c r="AF23" s="27">
        <f>((I21-I22)^2+(J21-J22)^2)^0.5</f>
        <v>1.2729999999999999</v>
      </c>
      <c r="AG23" s="65" t="str">
        <f t="shared" si="9"/>
        <v>OK</v>
      </c>
    </row>
    <row r="24" spans="1:33" s="15" customFormat="1" ht="18.75" x14ac:dyDescent="0.3">
      <c r="A24" s="14"/>
      <c r="B24" s="18"/>
      <c r="C24" s="24">
        <v>12</v>
      </c>
      <c r="D24" s="24">
        <v>1</v>
      </c>
      <c r="E24" s="63">
        <f t="shared" ref="E24:E25" si="14">+E14</f>
        <v>0</v>
      </c>
      <c r="F24" s="63">
        <f>-F13</f>
        <v>-1.2729999999999999</v>
      </c>
      <c r="G24" s="72">
        <v>0</v>
      </c>
      <c r="H24" s="72">
        <v>0</v>
      </c>
      <c r="I24" s="27">
        <f t="shared" si="2"/>
        <v>0</v>
      </c>
      <c r="J24" s="27">
        <f t="shared" si="2"/>
        <v>-1.2729999999999999</v>
      </c>
      <c r="K24" s="27">
        <f t="shared" si="0"/>
        <v>0</v>
      </c>
      <c r="L24" s="27">
        <f t="shared" si="0"/>
        <v>-1.2729999999999999</v>
      </c>
      <c r="M24" s="27">
        <f t="shared" si="3"/>
        <v>0</v>
      </c>
      <c r="N24" s="27">
        <f t="shared" si="3"/>
        <v>1.6205289999999997</v>
      </c>
      <c r="O24" s="27">
        <f t="shared" si="4"/>
        <v>0</v>
      </c>
      <c r="P24" s="60">
        <f t="shared" si="1"/>
        <v>50</v>
      </c>
      <c r="Q24" s="28">
        <f t="shared" si="5"/>
        <v>1</v>
      </c>
      <c r="R24" s="46" t="str">
        <f t="shared" si="6"/>
        <v xml:space="preserve"> OK</v>
      </c>
      <c r="U24" s="24">
        <v>11</v>
      </c>
      <c r="V24" s="63">
        <f>+V14</f>
        <v>-1.2729999999999999</v>
      </c>
      <c r="W24" s="63">
        <f>-W14</f>
        <v>-1.2729999999999999</v>
      </c>
      <c r="X24" s="85" t="s">
        <v>85</v>
      </c>
      <c r="Y24" s="27">
        <f>((E16-E19)^2+(F16-F19)^2)^0.5</f>
        <v>0.90014693245047495</v>
      </c>
      <c r="Z24" s="65" t="str">
        <f t="shared" si="11"/>
        <v>OK</v>
      </c>
      <c r="AA24" s="27">
        <f>((I16-I19)^2+(J16-J19)^2)^0.5</f>
        <v>0.90014693245047495</v>
      </c>
      <c r="AB24" s="65" t="str">
        <f t="shared" si="10"/>
        <v>OK</v>
      </c>
      <c r="AC24" s="85" t="s">
        <v>292</v>
      </c>
      <c r="AD24" s="27">
        <f>((E21-E23)^2+(F21-F23)^2)^0.5</f>
        <v>0.90014693245047495</v>
      </c>
      <c r="AE24" s="65" t="str">
        <f t="shared" si="8"/>
        <v>OK</v>
      </c>
      <c r="AF24" s="27">
        <f>((I21-I23)^2+(J21-J23)^2)^0.5</f>
        <v>0.90014693245047495</v>
      </c>
      <c r="AG24" s="65" t="str">
        <f t="shared" si="9"/>
        <v>OK</v>
      </c>
    </row>
    <row r="25" spans="1:33" s="15" customFormat="1" ht="18.75" x14ac:dyDescent="0.3">
      <c r="A25" s="14"/>
      <c r="B25" s="18"/>
      <c r="C25" s="24">
        <v>13</v>
      </c>
      <c r="D25" s="24">
        <v>1</v>
      </c>
      <c r="E25" s="63">
        <f t="shared" si="14"/>
        <v>1.2729999999999999</v>
      </c>
      <c r="F25" s="63">
        <f>-F13</f>
        <v>-1.2729999999999999</v>
      </c>
      <c r="G25" s="72">
        <v>0</v>
      </c>
      <c r="H25" s="72">
        <v>0</v>
      </c>
      <c r="I25" s="27">
        <f t="shared" si="2"/>
        <v>1.2729999999999999</v>
      </c>
      <c r="J25" s="27">
        <f t="shared" si="2"/>
        <v>-1.2729999999999999</v>
      </c>
      <c r="K25" s="27">
        <f t="shared" si="0"/>
        <v>1.2729999999999999</v>
      </c>
      <c r="L25" s="27">
        <f t="shared" si="0"/>
        <v>-1.2729999999999999</v>
      </c>
      <c r="M25" s="27">
        <f t="shared" si="3"/>
        <v>1.6205289999999997</v>
      </c>
      <c r="N25" s="27">
        <f t="shared" si="3"/>
        <v>1.6205289999999997</v>
      </c>
      <c r="O25" s="27">
        <f t="shared" si="4"/>
        <v>-1.6205289999999997</v>
      </c>
      <c r="P25" s="60">
        <f t="shared" si="1"/>
        <v>50</v>
      </c>
      <c r="Q25" s="28">
        <f t="shared" si="5"/>
        <v>1</v>
      </c>
      <c r="R25" s="46" t="str">
        <f t="shared" si="6"/>
        <v xml:space="preserve"> OK</v>
      </c>
      <c r="U25" s="24">
        <v>12</v>
      </c>
      <c r="V25" s="63">
        <f t="shared" ref="V25:V26" si="15">+V15</f>
        <v>0</v>
      </c>
      <c r="W25" s="63">
        <f>-W14</f>
        <v>-1.2729999999999999</v>
      </c>
      <c r="X25" s="85" t="s">
        <v>89</v>
      </c>
      <c r="Y25" s="27">
        <f>((E16-E20)^2+(F16-F20)^2)^0.5</f>
        <v>2.0127897306971736</v>
      </c>
      <c r="Z25" s="65" t="str">
        <f t="shared" si="11"/>
        <v>OK</v>
      </c>
      <c r="AA25" s="27">
        <f>((I16-I20)^2+(J16-J20)^2)^0.5</f>
        <v>2.0127897306971736</v>
      </c>
      <c r="AB25" s="65" t="str">
        <f t="shared" si="10"/>
        <v>OK</v>
      </c>
      <c r="AC25" s="85" t="s">
        <v>274</v>
      </c>
      <c r="AD25" s="27">
        <f>((E21-E24)^2+(F21-F24)^2)^0.5</f>
        <v>0.90014693245047495</v>
      </c>
      <c r="AE25" s="65" t="str">
        <f t="shared" si="8"/>
        <v>OK</v>
      </c>
      <c r="AF25" s="27">
        <f>((I21-I24)^2+(J21-J24)^2)^0.5</f>
        <v>0.90014693245047495</v>
      </c>
      <c r="AG25" s="65" t="str">
        <f t="shared" si="9"/>
        <v>OK</v>
      </c>
    </row>
    <row r="26" spans="1:33" s="15" customFormat="1" ht="18.75" x14ac:dyDescent="0.3">
      <c r="A26" s="14"/>
      <c r="B26" s="18"/>
      <c r="C26" s="24" t="s">
        <v>5</v>
      </c>
      <c r="D26" s="24">
        <f>SUM(D13:D25)</f>
        <v>13</v>
      </c>
      <c r="E26" s="24"/>
      <c r="F26" s="24"/>
      <c r="G26" s="26">
        <v>15</v>
      </c>
      <c r="H26" s="26"/>
      <c r="I26" s="27">
        <f>SUM(I13:I25)</f>
        <v>0</v>
      </c>
      <c r="J26" s="27">
        <f>SUM(J13:J25)</f>
        <v>0</v>
      </c>
      <c r="K26" s="26"/>
      <c r="L26" s="26"/>
      <c r="M26" s="27">
        <f>SUM(M13:M25)</f>
        <v>11.343702999999998</v>
      </c>
      <c r="N26" s="27">
        <f>SUM(N13:N25)</f>
        <v>11.343703</v>
      </c>
      <c r="O26" s="27">
        <f>SUM(O13:O25)</f>
        <v>0</v>
      </c>
      <c r="P26" s="29">
        <f>SUM(P13:P25)</f>
        <v>650</v>
      </c>
      <c r="Q26" s="30" t="str">
        <f>IF(P26=D6," OK.","NG")</f>
        <v xml:space="preserve"> OK.</v>
      </c>
      <c r="R26" s="19"/>
      <c r="U26" s="24">
        <v>13</v>
      </c>
      <c r="V26" s="63">
        <f t="shared" si="15"/>
        <v>1.2729999999999999</v>
      </c>
      <c r="W26" s="63">
        <f>-W14</f>
        <v>-1.2729999999999999</v>
      </c>
      <c r="X26" s="85" t="s">
        <v>117</v>
      </c>
      <c r="Y26" s="27">
        <f>((E16-E21)^2+(F16-F21)^2)^0.5</f>
        <v>1.2729999999999999</v>
      </c>
      <c r="Z26" s="65" t="str">
        <f t="shared" si="11"/>
        <v>OK</v>
      </c>
      <c r="AA26" s="27">
        <f>((I16-I21)^2+(J16-J21)^2)^0.5</f>
        <v>1.2729999999999999</v>
      </c>
      <c r="AB26" s="65" t="str">
        <f t="shared" si="10"/>
        <v>OK</v>
      </c>
      <c r="AC26" s="85" t="s">
        <v>276</v>
      </c>
      <c r="AD26" s="27">
        <f>((E22-E24)^2+(F22-F24)^2)^0.5</f>
        <v>0.90014693245047495</v>
      </c>
      <c r="AE26" s="65" t="str">
        <f t="shared" si="8"/>
        <v>OK</v>
      </c>
      <c r="AF26" s="27">
        <f>((I22-I24)^2+(J22-J24)^2)^0.5</f>
        <v>0.90014693245047495</v>
      </c>
      <c r="AG26" s="65" t="str">
        <f t="shared" si="9"/>
        <v>OK</v>
      </c>
    </row>
    <row r="27" spans="1:33" s="15" customFormat="1" ht="18.75" x14ac:dyDescent="0.3">
      <c r="A27" s="14"/>
      <c r="B27" s="18"/>
      <c r="C27" s="18"/>
      <c r="D27" s="18"/>
      <c r="E27" s="18"/>
      <c r="F27" s="18"/>
      <c r="G27" s="18"/>
      <c r="H27" s="31" t="s">
        <v>17</v>
      </c>
      <c r="I27" s="32">
        <f>I26/D26</f>
        <v>0</v>
      </c>
      <c r="J27" s="32">
        <f>J26/D26</f>
        <v>0</v>
      </c>
      <c r="K27" s="18"/>
      <c r="L27" s="18"/>
      <c r="M27" s="18"/>
      <c r="N27" s="18"/>
      <c r="O27" s="18"/>
      <c r="P27" s="18"/>
      <c r="Q27" s="34"/>
      <c r="R27" s="19"/>
      <c r="X27" s="85" t="s">
        <v>73</v>
      </c>
      <c r="Y27" s="27">
        <f>((E17-E19)^2+(F17-F19)^2)^0.5</f>
        <v>0.90014693245047495</v>
      </c>
      <c r="Z27" s="65" t="str">
        <f t="shared" si="11"/>
        <v>OK</v>
      </c>
      <c r="AA27" s="27">
        <f>((I17-I19)^2+(J17-J19)^2)^0.5</f>
        <v>0.90014693245047495</v>
      </c>
      <c r="AB27" s="65" t="str">
        <f t="shared" si="10"/>
        <v>OK</v>
      </c>
      <c r="AC27" s="85" t="s">
        <v>277</v>
      </c>
      <c r="AD27" s="27">
        <f>((E22-E25)^2+(F22-F25)^2)^0.5</f>
        <v>0.90014693245047495</v>
      </c>
      <c r="AE27" s="65" t="str">
        <f t="shared" si="8"/>
        <v>OK</v>
      </c>
      <c r="AF27" s="27">
        <f>((I22-I25)^2+(J22-J25)^2)^0.5</f>
        <v>0.90014693245047495</v>
      </c>
      <c r="AG27" s="65" t="str">
        <f t="shared" si="9"/>
        <v>OK</v>
      </c>
    </row>
    <row r="28" spans="1:33" s="15" customFormat="1" ht="18.75" x14ac:dyDescent="0.3">
      <c r="A28" s="14"/>
      <c r="B28" s="18"/>
      <c r="C28" s="18"/>
      <c r="D28" s="18"/>
      <c r="E28" s="18"/>
      <c r="F28" s="18"/>
      <c r="G28" s="18"/>
      <c r="H28" s="31"/>
      <c r="I28" s="61"/>
      <c r="J28" s="62"/>
      <c r="K28" s="18"/>
      <c r="L28" s="18"/>
      <c r="M28" s="18"/>
      <c r="N28" s="18"/>
      <c r="O28" s="18"/>
      <c r="P28" s="18"/>
      <c r="Q28" s="34"/>
      <c r="R28" s="19"/>
      <c r="X28" s="85" t="s">
        <v>87</v>
      </c>
      <c r="Y28" s="27">
        <f>((E17-E20)^2+(F17-F20)^2)^0.5</f>
        <v>0.90014693245047495</v>
      </c>
      <c r="Z28" s="65" t="str">
        <f t="shared" si="11"/>
        <v>OK</v>
      </c>
      <c r="AA28" s="27">
        <f>((I17-I20)^2+(J17-J20)^2)^0.5</f>
        <v>0.90014693245047495</v>
      </c>
      <c r="AB28" s="65" t="str">
        <f t="shared" si="10"/>
        <v>OK</v>
      </c>
      <c r="AC28" s="85" t="s">
        <v>109</v>
      </c>
      <c r="AD28" s="27">
        <f>((E23-E24)^2+(F23-F24)^2)^0.5</f>
        <v>1.2729999999999999</v>
      </c>
      <c r="AE28" s="65" t="str">
        <f t="shared" ref="AE28:AE29" si="16">+IF(AD28&gt;=3*$I$6,"OK","NG")</f>
        <v>OK</v>
      </c>
      <c r="AF28" s="27">
        <f>((I23-I24)^2+(J23-J24)^2)^0.5</f>
        <v>1.2729999999999999</v>
      </c>
      <c r="AG28" s="65" t="str">
        <f t="shared" si="9"/>
        <v>OK</v>
      </c>
    </row>
    <row r="29" spans="1:33" s="15" customFormat="1" ht="18.75" x14ac:dyDescent="0.3">
      <c r="A29" s="37"/>
      <c r="B29" s="79" t="s">
        <v>41</v>
      </c>
      <c r="C29" s="97">
        <f>+I27</f>
        <v>0</v>
      </c>
      <c r="D29" s="379"/>
      <c r="E29" s="379"/>
      <c r="F29" s="379"/>
      <c r="G29" s="379"/>
      <c r="H29" s="380"/>
      <c r="I29" s="79" t="s">
        <v>13</v>
      </c>
      <c r="J29" s="98">
        <f>(I32*N26-I31*O26)/(N26*M26-O26^2)</f>
        <v>0</v>
      </c>
      <c r="K29" s="36"/>
      <c r="L29" s="36"/>
      <c r="M29" s="36"/>
      <c r="N29" s="36"/>
      <c r="O29" s="36"/>
      <c r="P29" s="18"/>
      <c r="Q29" s="18"/>
      <c r="R29" s="19"/>
      <c r="X29" s="85" t="s">
        <v>106</v>
      </c>
      <c r="Y29" s="27">
        <f>((E17-E22)^2+(F17-F22)^2)^0.5</f>
        <v>1.2729999999999999</v>
      </c>
      <c r="Z29" s="65" t="str">
        <f t="shared" si="11"/>
        <v>OK</v>
      </c>
      <c r="AA29" s="27">
        <f>((I17-I22)^2+(J17-J22)^2)^0.5</f>
        <v>1.2729999999999999</v>
      </c>
      <c r="AB29" s="65" t="str">
        <f t="shared" si="10"/>
        <v>OK</v>
      </c>
      <c r="AC29" s="85" t="s">
        <v>120</v>
      </c>
      <c r="AD29" s="27">
        <f>((E24-E25)^2+(F24-F25)^2)^0.5</f>
        <v>1.2729999999999999</v>
      </c>
      <c r="AE29" s="65" t="str">
        <f t="shared" si="16"/>
        <v>OK</v>
      </c>
      <c r="AF29" s="27">
        <f>((I24-I25)^2+(J24-J25)^2)^0.5</f>
        <v>1.2729999999999999</v>
      </c>
      <c r="AG29" s="65" t="str">
        <f t="shared" si="9"/>
        <v>OK</v>
      </c>
    </row>
    <row r="30" spans="1:33" s="15" customFormat="1" x14ac:dyDescent="0.35">
      <c r="A30" s="37"/>
      <c r="B30" s="79" t="s">
        <v>42</v>
      </c>
      <c r="C30" s="97">
        <f>+J27</f>
        <v>0</v>
      </c>
      <c r="D30" s="379"/>
      <c r="E30" s="379"/>
      <c r="F30" s="379"/>
      <c r="G30" s="379"/>
      <c r="H30" s="380"/>
      <c r="I30" s="79" t="s">
        <v>36</v>
      </c>
      <c r="J30" s="98">
        <f>(I31*M26-I32*O26)/(N26*M26-O26^2)</f>
        <v>0</v>
      </c>
      <c r="K30" s="39"/>
      <c r="L30" s="18"/>
      <c r="M30" s="18"/>
      <c r="N30" s="18"/>
      <c r="O30" s="18"/>
      <c r="P30" s="18"/>
      <c r="Q30" s="18"/>
      <c r="R30" s="19"/>
      <c r="U30" s="4"/>
      <c r="V30" s="4"/>
      <c r="W30" s="4"/>
    </row>
    <row r="31" spans="1:33" s="15" customFormat="1" ht="23.25" customHeight="1" x14ac:dyDescent="0.35">
      <c r="A31" s="40"/>
      <c r="B31" s="364"/>
      <c r="C31" s="364"/>
      <c r="D31" s="364"/>
      <c r="E31" s="41">
        <f>D7</f>
        <v>0</v>
      </c>
      <c r="F31" s="41" t="s">
        <v>11</v>
      </c>
      <c r="G31" s="41">
        <f>D6*(0-J27)</f>
        <v>0</v>
      </c>
      <c r="H31" s="42" t="s">
        <v>12</v>
      </c>
      <c r="I31" s="41">
        <f>E31+G31</f>
        <v>0</v>
      </c>
      <c r="J31" s="43" t="s">
        <v>18</v>
      </c>
      <c r="K31" s="18"/>
      <c r="L31" s="18"/>
      <c r="M31" s="18"/>
      <c r="N31" s="18"/>
      <c r="O31" s="18"/>
      <c r="P31" s="18"/>
      <c r="Q31" s="18"/>
      <c r="R31" s="19"/>
      <c r="U31" s="4"/>
      <c r="V31" s="4"/>
      <c r="W31" s="4"/>
    </row>
    <row r="32" spans="1:33" s="15" customFormat="1" ht="23.25" customHeight="1" x14ac:dyDescent="0.35">
      <c r="A32" s="40"/>
      <c r="B32" s="364"/>
      <c r="C32" s="364"/>
      <c r="D32" s="364"/>
      <c r="E32" s="44">
        <f>D8</f>
        <v>0</v>
      </c>
      <c r="F32" s="41" t="s">
        <v>11</v>
      </c>
      <c r="G32" s="41">
        <f>D6*(0-I27)</f>
        <v>0</v>
      </c>
      <c r="H32" s="42" t="s">
        <v>12</v>
      </c>
      <c r="I32" s="41">
        <f>E32+G32</f>
        <v>0</v>
      </c>
      <c r="J32" s="43" t="s">
        <v>18</v>
      </c>
      <c r="K32" s="18"/>
      <c r="L32" s="18"/>
      <c r="M32" s="18"/>
      <c r="N32" s="18"/>
      <c r="O32" s="18"/>
      <c r="P32" s="18"/>
      <c r="Q32" s="18"/>
      <c r="R32" s="19"/>
      <c r="U32" s="4"/>
      <c r="V32" s="4"/>
      <c r="W32" s="4"/>
    </row>
    <row r="33" spans="1:18" ht="24" customHeight="1" thickBot="1" x14ac:dyDescent="0.4">
      <c r="A33" s="12"/>
      <c r="B33" s="374"/>
      <c r="C33" s="374"/>
      <c r="D33" s="374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/>
    </row>
  </sheetData>
  <mergeCells count="9">
    <mergeCell ref="P11:Q11"/>
    <mergeCell ref="D29:H30"/>
    <mergeCell ref="B31:D31"/>
    <mergeCell ref="B32:D32"/>
    <mergeCell ref="B33:D33"/>
    <mergeCell ref="E11:F11"/>
    <mergeCell ref="G11:H11"/>
    <mergeCell ref="I11:J11"/>
    <mergeCell ref="K11:L11"/>
  </mergeCells>
  <conditionalFormatting sqref="R13 Z20 Z17:Z18 Z27 AB15:AB29">
    <cfRule type="cellIs" dxfId="143" priority="58" operator="equal">
      <formula>"NG"</formula>
    </cfRule>
  </conditionalFormatting>
  <conditionalFormatting sqref="R14:R19 R23">
    <cfRule type="cellIs" dxfId="142" priority="57" operator="equal">
      <formula>"NG"</formula>
    </cfRule>
  </conditionalFormatting>
  <conditionalFormatting sqref="Z14">
    <cfRule type="cellIs" dxfId="141" priority="56" operator="equal">
      <formula>"NG"</formula>
    </cfRule>
  </conditionalFormatting>
  <conditionalFormatting sqref="AB14">
    <cfRule type="cellIs" dxfId="140" priority="55" operator="equal">
      <formula>"NG"</formula>
    </cfRule>
  </conditionalFormatting>
  <conditionalFormatting sqref="Q14:Q19 Q23">
    <cfRule type="cellIs" dxfId="139" priority="54" operator="greaterThan">
      <formula>1+$I$8</formula>
    </cfRule>
  </conditionalFormatting>
  <conditionalFormatting sqref="Q13">
    <cfRule type="cellIs" dxfId="138" priority="53" operator="greaterThan">
      <formula>1+$I$8</formula>
    </cfRule>
  </conditionalFormatting>
  <conditionalFormatting sqref="R20:R21">
    <cfRule type="cellIs" dxfId="137" priority="51" operator="equal">
      <formula>"NG"</formula>
    </cfRule>
  </conditionalFormatting>
  <conditionalFormatting sqref="Z26">
    <cfRule type="cellIs" dxfId="136" priority="52" operator="equal">
      <formula>"NG"</formula>
    </cfRule>
  </conditionalFormatting>
  <conditionalFormatting sqref="Q20:Q21">
    <cfRule type="cellIs" dxfId="135" priority="50" operator="greaterThan">
      <formula>1+$I$8</formula>
    </cfRule>
  </conditionalFormatting>
  <conditionalFormatting sqref="Z15">
    <cfRule type="cellIs" dxfId="134" priority="49" operator="equal">
      <formula>"NG"</formula>
    </cfRule>
  </conditionalFormatting>
  <conditionalFormatting sqref="Z21">
    <cfRule type="cellIs" dxfId="133" priority="48" operator="equal">
      <formula>"NG"</formula>
    </cfRule>
  </conditionalFormatting>
  <conditionalFormatting sqref="R22">
    <cfRule type="cellIs" dxfId="132" priority="47" operator="equal">
      <formula>"NG"</formula>
    </cfRule>
  </conditionalFormatting>
  <conditionalFormatting sqref="Q22">
    <cfRule type="cellIs" dxfId="131" priority="46" operator="greaterThan">
      <formula>1+$I$8</formula>
    </cfRule>
  </conditionalFormatting>
  <conditionalFormatting sqref="R25">
    <cfRule type="cellIs" dxfId="130" priority="44" operator="equal">
      <formula>"NG"</formula>
    </cfRule>
  </conditionalFormatting>
  <conditionalFormatting sqref="Q25">
    <cfRule type="cellIs" dxfId="129" priority="43" operator="greaterThan">
      <formula>1+$I$8</formula>
    </cfRule>
  </conditionalFormatting>
  <conditionalFormatting sqref="Z19">
    <cfRule type="cellIs" dxfId="128" priority="41" operator="equal">
      <formula>"NG"</formula>
    </cfRule>
  </conditionalFormatting>
  <conditionalFormatting sqref="Z25">
    <cfRule type="cellIs" dxfId="127" priority="40" operator="equal">
      <formula>"NG"</formula>
    </cfRule>
  </conditionalFormatting>
  <conditionalFormatting sqref="Z28">
    <cfRule type="cellIs" dxfId="126" priority="39" operator="equal">
      <formula>"NG"</formula>
    </cfRule>
  </conditionalFormatting>
  <conditionalFormatting sqref="R24">
    <cfRule type="cellIs" dxfId="125" priority="36" operator="equal">
      <formula>"NG"</formula>
    </cfRule>
  </conditionalFormatting>
  <conditionalFormatting sqref="Q24">
    <cfRule type="cellIs" dxfId="124" priority="35" operator="greaterThan">
      <formula>1+$I$8</formula>
    </cfRule>
  </conditionalFormatting>
  <conditionalFormatting sqref="Z16">
    <cfRule type="cellIs" dxfId="123" priority="29" operator="equal">
      <formula>"NG"</formula>
    </cfRule>
  </conditionalFormatting>
  <conditionalFormatting sqref="Z24">
    <cfRule type="cellIs" dxfId="122" priority="27" operator="equal">
      <formula>"NG"</formula>
    </cfRule>
  </conditionalFormatting>
  <conditionalFormatting sqref="Z23">
    <cfRule type="cellIs" dxfId="121" priority="25" operator="equal">
      <formula>"NG"</formula>
    </cfRule>
  </conditionalFormatting>
  <conditionalFormatting sqref="Z22">
    <cfRule type="cellIs" dxfId="120" priority="23" operator="equal">
      <formula>"NG"</formula>
    </cfRule>
  </conditionalFormatting>
  <conditionalFormatting sqref="Z29">
    <cfRule type="cellIs" dxfId="119" priority="21" operator="equal">
      <formula>"NG"</formula>
    </cfRule>
  </conditionalFormatting>
  <conditionalFormatting sqref="AE20 AE17:AE18 AE27">
    <cfRule type="cellIs" dxfId="118" priority="15" operator="equal">
      <formula>"NG"</formula>
    </cfRule>
  </conditionalFormatting>
  <conditionalFormatting sqref="AE14">
    <cfRule type="cellIs" dxfId="117" priority="14" operator="equal">
      <formula>"NG"</formula>
    </cfRule>
  </conditionalFormatting>
  <conditionalFormatting sqref="AE26">
    <cfRule type="cellIs" dxfId="116" priority="13" operator="equal">
      <formula>"NG"</formula>
    </cfRule>
  </conditionalFormatting>
  <conditionalFormatting sqref="AE15">
    <cfRule type="cellIs" dxfId="115" priority="12" operator="equal">
      <formula>"NG"</formula>
    </cfRule>
  </conditionalFormatting>
  <conditionalFormatting sqref="AE21">
    <cfRule type="cellIs" dxfId="114" priority="11" operator="equal">
      <formula>"NG"</formula>
    </cfRule>
  </conditionalFormatting>
  <conditionalFormatting sqref="AE19">
    <cfRule type="cellIs" dxfId="113" priority="10" operator="equal">
      <formula>"NG"</formula>
    </cfRule>
  </conditionalFormatting>
  <conditionalFormatting sqref="AE25">
    <cfRule type="cellIs" dxfId="112" priority="9" operator="equal">
      <formula>"NG"</formula>
    </cfRule>
  </conditionalFormatting>
  <conditionalFormatting sqref="AE28">
    <cfRule type="cellIs" dxfId="111" priority="8" operator="equal">
      <formula>"NG"</formula>
    </cfRule>
  </conditionalFormatting>
  <conditionalFormatting sqref="AE16">
    <cfRule type="cellIs" dxfId="110" priority="7" operator="equal">
      <formula>"NG"</formula>
    </cfRule>
  </conditionalFormatting>
  <conditionalFormatting sqref="AE24">
    <cfRule type="cellIs" dxfId="109" priority="6" operator="equal">
      <formula>"NG"</formula>
    </cfRule>
  </conditionalFormatting>
  <conditionalFormatting sqref="AE23">
    <cfRule type="cellIs" dxfId="108" priority="5" operator="equal">
      <formula>"NG"</formula>
    </cfRule>
  </conditionalFormatting>
  <conditionalFormatting sqref="AE22">
    <cfRule type="cellIs" dxfId="107" priority="4" operator="equal">
      <formula>"NG"</formula>
    </cfRule>
  </conditionalFormatting>
  <conditionalFormatting sqref="AE29">
    <cfRule type="cellIs" dxfId="106" priority="3" operator="equal">
      <formula>"NG"</formula>
    </cfRule>
  </conditionalFormatting>
  <conditionalFormatting sqref="AG15:AG29">
    <cfRule type="cellIs" dxfId="105" priority="2" operator="equal">
      <formula>"NG"</formula>
    </cfRule>
  </conditionalFormatting>
  <conditionalFormatting sqref="AG14">
    <cfRule type="cellIs" dxfId="104" priority="1" operator="equal">
      <formula>"NG"</formula>
    </cfRule>
  </conditionalFormatting>
  <pageMargins left="1.1023622047244095" right="0.31496062992125984" top="0.27559055118110237" bottom="0.39370078740157483" header="0.19685039370078741" footer="0.19685039370078741"/>
  <pageSetup paperSize="9" scale="84" orientation="landscape" horizontalDpi="1200" verticalDpi="1200" r:id="rId1"/>
  <ignoredErrors>
    <ignoredError sqref="AA14:AA29 AF14:AF29" formula="1"/>
  </ignoredError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G34"/>
  <sheetViews>
    <sheetView topLeftCell="C2" zoomScaleNormal="100" zoomScaleSheetLayoutView="100" workbookViewId="0">
      <selection activeCell="T9" sqref="T9"/>
    </sheetView>
  </sheetViews>
  <sheetFormatPr defaultRowHeight="21" x14ac:dyDescent="0.35"/>
  <cols>
    <col min="1" max="1" width="2.5703125" style="4" customWidth="1"/>
    <col min="2" max="2" width="6.42578125" style="4" customWidth="1"/>
    <col min="3" max="3" width="8.7109375" style="4" customWidth="1"/>
    <col min="4" max="4" width="9.140625" style="4"/>
    <col min="5" max="8" width="7.7109375" style="4" customWidth="1"/>
    <col min="9" max="10" width="9" style="4" customWidth="1"/>
    <col min="11" max="11" width="7.7109375" style="4" customWidth="1"/>
    <col min="12" max="12" width="10.140625" style="4" customWidth="1"/>
    <col min="13" max="13" width="8.28515625" style="4" customWidth="1"/>
    <col min="14" max="14" width="9.140625" style="4"/>
    <col min="15" max="15" width="10.7109375" style="4" bestFit="1" customWidth="1"/>
    <col min="16" max="16" width="9.140625" style="4"/>
    <col min="17" max="17" width="11.7109375" style="4" customWidth="1"/>
    <col min="18" max="18" width="6" style="4" customWidth="1"/>
    <col min="19" max="21" width="9.140625" style="4"/>
    <col min="22" max="23" width="11.140625" style="4" customWidth="1"/>
    <col min="24" max="24" width="8.140625" style="4" customWidth="1"/>
    <col min="25" max="28" width="7.42578125" style="4" customWidth="1"/>
    <col min="29" max="29" width="8.140625" style="4" customWidth="1"/>
    <col min="30" max="33" width="7.42578125" style="4" customWidth="1"/>
    <col min="34" max="16384" width="9.140625" style="4"/>
  </cols>
  <sheetData>
    <row r="1" spans="1:33" ht="11.25" customHeight="1" thickBot="1" x14ac:dyDescent="0.4"/>
    <row r="2" spans="1:33" ht="23.25" x14ac:dyDescent="0.35">
      <c r="A2" s="1"/>
      <c r="B2" s="13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33" ht="23.25" x14ac:dyDescent="0.35">
      <c r="A3" s="5"/>
      <c r="B3" s="59" t="s">
        <v>38</v>
      </c>
      <c r="C3" s="58"/>
      <c r="D3" s="71">
        <v>14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6"/>
      <c r="T3" s="15"/>
    </row>
    <row r="4" spans="1:33" x14ac:dyDescent="0.35">
      <c r="A4" s="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6"/>
      <c r="T4" s="15"/>
    </row>
    <row r="5" spans="1:33" s="15" customFormat="1" ht="18.75" x14ac:dyDescent="0.3">
      <c r="A5" s="14"/>
      <c r="B5" s="16" t="s">
        <v>43</v>
      </c>
      <c r="C5" s="17"/>
      <c r="D5" s="17"/>
      <c r="E5" s="17"/>
      <c r="F5" s="18"/>
      <c r="G5" s="16" t="s">
        <v>45</v>
      </c>
      <c r="H5" s="17"/>
      <c r="I5" s="17"/>
      <c r="J5" s="17"/>
      <c r="K5" s="18"/>
      <c r="L5" s="18"/>
      <c r="M5" s="18"/>
      <c r="N5" s="18"/>
      <c r="O5" s="18"/>
      <c r="P5" s="18"/>
      <c r="Q5" s="18"/>
      <c r="R5" s="19"/>
    </row>
    <row r="6" spans="1:33" s="15" customFormat="1" ht="18.75" x14ac:dyDescent="0.3">
      <c r="A6" s="14"/>
      <c r="B6" s="18" t="s">
        <v>35</v>
      </c>
      <c r="C6" s="81" t="s">
        <v>12</v>
      </c>
      <c r="D6" s="21">
        <v>20</v>
      </c>
      <c r="E6" s="18" t="s">
        <v>15</v>
      </c>
      <c r="F6" s="18"/>
      <c r="G6" s="15" t="s">
        <v>59</v>
      </c>
      <c r="H6" s="81" t="s">
        <v>12</v>
      </c>
      <c r="I6" s="54">
        <v>0.15</v>
      </c>
      <c r="J6" s="15" t="s">
        <v>58</v>
      </c>
      <c r="K6" s="18"/>
      <c r="L6" s="18"/>
      <c r="M6" s="18"/>
      <c r="N6" s="18"/>
      <c r="O6" s="18"/>
      <c r="P6" s="18"/>
      <c r="Q6" s="18"/>
      <c r="R6" s="19"/>
    </row>
    <row r="7" spans="1:33" s="15" customFormat="1" ht="18.75" x14ac:dyDescent="0.3">
      <c r="A7" s="14"/>
      <c r="B7" s="18" t="s">
        <v>10</v>
      </c>
      <c r="C7" s="81" t="s">
        <v>12</v>
      </c>
      <c r="D7" s="21">
        <v>1.5</v>
      </c>
      <c r="E7" s="18" t="s">
        <v>16</v>
      </c>
      <c r="F7" s="18"/>
      <c r="G7" s="18" t="s">
        <v>44</v>
      </c>
      <c r="H7" s="81" t="s">
        <v>12</v>
      </c>
      <c r="I7" s="21">
        <v>1.5</v>
      </c>
      <c r="J7" s="18" t="s">
        <v>15</v>
      </c>
      <c r="K7" s="18"/>
      <c r="L7" s="18"/>
      <c r="M7" s="18"/>
      <c r="N7" s="18"/>
      <c r="O7" s="18"/>
      <c r="P7" s="18"/>
      <c r="Q7" s="18"/>
      <c r="R7" s="19"/>
    </row>
    <row r="8" spans="1:33" s="15" customFormat="1" ht="18.75" x14ac:dyDescent="0.3">
      <c r="A8" s="14"/>
      <c r="B8" s="18" t="s">
        <v>37</v>
      </c>
      <c r="C8" s="81" t="s">
        <v>12</v>
      </c>
      <c r="D8" s="21">
        <v>1</v>
      </c>
      <c r="E8" s="18" t="s">
        <v>16</v>
      </c>
      <c r="F8" s="18"/>
      <c r="G8" s="18" t="s">
        <v>48</v>
      </c>
      <c r="H8" s="81"/>
      <c r="I8" s="22">
        <v>0.1</v>
      </c>
      <c r="J8" s="18"/>
      <c r="K8" s="18"/>
      <c r="L8" s="18"/>
      <c r="M8" s="18"/>
      <c r="N8" s="18"/>
      <c r="O8" s="18"/>
      <c r="P8" s="18"/>
      <c r="Q8" s="18"/>
      <c r="R8" s="19"/>
    </row>
    <row r="9" spans="1:33" s="15" customFormat="1" ht="18.75" x14ac:dyDescent="0.3">
      <c r="A9" s="14"/>
      <c r="B9" s="18"/>
      <c r="C9" s="18"/>
      <c r="D9" s="18"/>
      <c r="E9" s="18"/>
      <c r="F9" s="18"/>
      <c r="G9" s="18" t="s">
        <v>67</v>
      </c>
      <c r="H9" s="18"/>
      <c r="J9" s="18"/>
      <c r="K9" s="18"/>
      <c r="L9" s="18"/>
      <c r="M9" s="18"/>
      <c r="N9" s="18"/>
      <c r="O9" s="18"/>
      <c r="P9" s="18"/>
      <c r="Q9" s="18"/>
      <c r="R9" s="19"/>
    </row>
    <row r="10" spans="1:33" s="15" customFormat="1" ht="18.75" x14ac:dyDescent="0.3">
      <c r="A10" s="14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33" s="15" customFormat="1" ht="38.25" customHeight="1" x14ac:dyDescent="0.3">
      <c r="A11" s="14"/>
      <c r="B11" s="18"/>
      <c r="C11" s="18"/>
      <c r="D11" s="18"/>
      <c r="E11" s="367" t="s">
        <v>77</v>
      </c>
      <c r="F11" s="368"/>
      <c r="G11" s="369" t="s">
        <v>78</v>
      </c>
      <c r="H11" s="370"/>
      <c r="I11" s="367" t="s">
        <v>79</v>
      </c>
      <c r="J11" s="368"/>
      <c r="K11" s="367" t="s">
        <v>80</v>
      </c>
      <c r="L11" s="368"/>
      <c r="M11" s="83" t="s">
        <v>49</v>
      </c>
      <c r="N11" s="83" t="s">
        <v>50</v>
      </c>
      <c r="O11" s="83" t="s">
        <v>51</v>
      </c>
      <c r="P11" s="371" t="s">
        <v>34</v>
      </c>
      <c r="Q11" s="371"/>
      <c r="R11" s="19"/>
      <c r="V11" s="89"/>
      <c r="W11" s="89"/>
    </row>
    <row r="12" spans="1:33" s="15" customFormat="1" ht="21.75" x14ac:dyDescent="0.3">
      <c r="A12" s="14"/>
      <c r="B12" s="18"/>
      <c r="C12" s="24" t="s">
        <v>0</v>
      </c>
      <c r="D12" s="24" t="s">
        <v>6</v>
      </c>
      <c r="E12" s="24" t="s">
        <v>1</v>
      </c>
      <c r="F12" s="24" t="s">
        <v>2</v>
      </c>
      <c r="G12" s="24" t="s">
        <v>52</v>
      </c>
      <c r="H12" s="24" t="s">
        <v>53</v>
      </c>
      <c r="I12" s="24" t="s">
        <v>3</v>
      </c>
      <c r="J12" s="24" t="s">
        <v>4</v>
      </c>
      <c r="K12" s="25" t="s">
        <v>7</v>
      </c>
      <c r="L12" s="25" t="s">
        <v>8</v>
      </c>
      <c r="M12" s="24" t="s">
        <v>54</v>
      </c>
      <c r="N12" s="24" t="s">
        <v>55</v>
      </c>
      <c r="O12" s="24" t="s">
        <v>9</v>
      </c>
      <c r="P12" s="25" t="s">
        <v>14</v>
      </c>
      <c r="Q12" s="24" t="s">
        <v>40</v>
      </c>
      <c r="R12" s="45"/>
      <c r="V12" s="100" t="s">
        <v>60</v>
      </c>
      <c r="W12" s="80"/>
      <c r="Y12" s="99" t="s">
        <v>99</v>
      </c>
      <c r="Z12" s="70"/>
      <c r="AA12" s="90"/>
      <c r="AB12" s="91"/>
      <c r="AD12" s="99" t="s">
        <v>99</v>
      </c>
      <c r="AE12" s="70"/>
      <c r="AF12" s="90"/>
      <c r="AG12" s="91"/>
    </row>
    <row r="13" spans="1:33" s="15" customFormat="1" ht="18.75" x14ac:dyDescent="0.3">
      <c r="A13" s="14"/>
      <c r="B13" s="18"/>
      <c r="C13" s="24">
        <v>1</v>
      </c>
      <c r="D13" s="24">
        <v>1</v>
      </c>
      <c r="E13" s="56">
        <v>-0.9</v>
      </c>
      <c r="F13" s="56">
        <v>0.39</v>
      </c>
      <c r="G13" s="72">
        <v>0</v>
      </c>
      <c r="H13" s="72">
        <v>0</v>
      </c>
      <c r="I13" s="27">
        <f>E13+G13/100</f>
        <v>-0.9</v>
      </c>
      <c r="J13" s="27">
        <f>F13+H13/100</f>
        <v>0.39</v>
      </c>
      <c r="K13" s="27">
        <f t="shared" ref="K13:L26" si="0">I13-I$28</f>
        <v>-0.89071428571428568</v>
      </c>
      <c r="L13" s="27">
        <f t="shared" si="0"/>
        <v>0.39</v>
      </c>
      <c r="M13" s="27">
        <f>K13^2</f>
        <v>0.79337193877551015</v>
      </c>
      <c r="N13" s="27">
        <f>L13^2</f>
        <v>0.15210000000000001</v>
      </c>
      <c r="O13" s="27">
        <f>K13*L13</f>
        <v>-0.34737857142857143</v>
      </c>
      <c r="P13" s="60">
        <f t="shared" ref="P13:P26" si="1">$D$6/$D$27+$J$30*K13+$J$31*L13</f>
        <v>1.6090516466387808</v>
      </c>
      <c r="Q13" s="28">
        <f>+P13/$I$7</f>
        <v>1.0727010977591871</v>
      </c>
      <c r="R13" s="46" t="str">
        <f>IF(P13&lt;=$I$7*(1+$I$8)," OK","NG")</f>
        <v xml:space="preserve"> OK</v>
      </c>
      <c r="U13" s="24" t="s">
        <v>0</v>
      </c>
      <c r="V13" s="92" t="s">
        <v>1</v>
      </c>
      <c r="W13" s="92" t="s">
        <v>2</v>
      </c>
      <c r="Y13" s="94" t="s">
        <v>100</v>
      </c>
      <c r="Z13" s="94"/>
      <c r="AA13" s="94" t="s">
        <v>101</v>
      </c>
      <c r="AB13" s="94"/>
      <c r="AD13" s="94" t="s">
        <v>100</v>
      </c>
      <c r="AE13" s="94"/>
      <c r="AF13" s="94" t="s">
        <v>101</v>
      </c>
      <c r="AG13" s="94"/>
    </row>
    <row r="14" spans="1:33" s="15" customFormat="1" ht="18.75" x14ac:dyDescent="0.3">
      <c r="A14" s="14"/>
      <c r="B14" s="18"/>
      <c r="C14" s="24">
        <v>2</v>
      </c>
      <c r="D14" s="24">
        <v>1</v>
      </c>
      <c r="E14" s="63">
        <f>+E13/2</f>
        <v>-0.45</v>
      </c>
      <c r="F14" s="63">
        <f>+F13</f>
        <v>0.39</v>
      </c>
      <c r="G14" s="72">
        <v>0</v>
      </c>
      <c r="H14" s="72">
        <v>0</v>
      </c>
      <c r="I14" s="27">
        <f t="shared" ref="I14:J26" si="2">E14+G14/100</f>
        <v>-0.45</v>
      </c>
      <c r="J14" s="27">
        <f t="shared" si="2"/>
        <v>0.39</v>
      </c>
      <c r="K14" s="27">
        <f t="shared" si="0"/>
        <v>-0.44071428571428573</v>
      </c>
      <c r="L14" s="27">
        <f t="shared" si="0"/>
        <v>0.39</v>
      </c>
      <c r="M14" s="27">
        <f t="shared" ref="M14:N26" si="3">K14^2</f>
        <v>0.19422908163265307</v>
      </c>
      <c r="N14" s="27">
        <f t="shared" si="3"/>
        <v>0.15210000000000001</v>
      </c>
      <c r="O14" s="27">
        <f t="shared" ref="O14:O26" si="4">K14*L14</f>
        <v>-0.17187857142857144</v>
      </c>
      <c r="P14" s="60">
        <f t="shared" si="1"/>
        <v>1.7121832865146911</v>
      </c>
      <c r="Q14" s="28">
        <f t="shared" ref="Q14:Q26" si="5">+P14/$I$7</f>
        <v>1.1414555243431275</v>
      </c>
      <c r="R14" s="46" t="str">
        <f t="shared" ref="R14:R26" si="6">IF(P14&lt;=$I$7*(1+$I$8)," OK","NG")</f>
        <v>NG</v>
      </c>
      <c r="U14" s="24">
        <v>1</v>
      </c>
      <c r="V14" s="122">
        <f>-ROUNDUP(6*$I$6,2)</f>
        <v>-0.9</v>
      </c>
      <c r="W14" s="122">
        <f>ROUNDUP(1.5*(3^0.5)*$I$6,2)</f>
        <v>0.39</v>
      </c>
      <c r="X14" s="85" t="s">
        <v>62</v>
      </c>
      <c r="Y14" s="27">
        <f>((E13-E14)^2+(F13-F14)^2)^0.5</f>
        <v>0.45</v>
      </c>
      <c r="Z14" s="65" t="str">
        <f t="shared" ref="Z14:Z24" si="7">+IF(Y14&gt;=3*$I$6,"OK","NG")</f>
        <v>OK</v>
      </c>
      <c r="AA14" s="27">
        <f>((I13-I14)^2+(J13-J14)^2)^0.5</f>
        <v>0.45</v>
      </c>
      <c r="AB14" s="65" t="str">
        <f>+IF(AA14&gt;=3*$I$6,"OK","NG")</f>
        <v>OK</v>
      </c>
      <c r="AC14" s="85" t="s">
        <v>86</v>
      </c>
      <c r="AD14" s="27">
        <f>((E19-E20)^2+(F19-F20)^2)^0.5</f>
        <v>0.45</v>
      </c>
      <c r="AE14" s="65" t="str">
        <f t="shared" ref="AE14:AE23" si="8">+IF(AD14&gt;=3*$I$6,"OK","NG")</f>
        <v>OK</v>
      </c>
      <c r="AF14" s="27">
        <f>((I19-I20)^2+(J19-J20)^2)^0.5</f>
        <v>0.53</v>
      </c>
      <c r="AG14" s="65" t="str">
        <f t="shared" ref="AG14:AG23" si="9">+IF(AF14&gt;=3*$I$6,"OK","NG")</f>
        <v>OK</v>
      </c>
    </row>
    <row r="15" spans="1:33" s="15" customFormat="1" ht="18.75" x14ac:dyDescent="0.3">
      <c r="A15" s="14"/>
      <c r="B15" s="18"/>
      <c r="C15" s="24">
        <v>3</v>
      </c>
      <c r="D15" s="24">
        <v>1</v>
      </c>
      <c r="E15" s="63">
        <v>0</v>
      </c>
      <c r="F15" s="63">
        <f>+F13</f>
        <v>0.39</v>
      </c>
      <c r="G15" s="72">
        <v>0</v>
      </c>
      <c r="H15" s="72">
        <v>0</v>
      </c>
      <c r="I15" s="27">
        <f t="shared" si="2"/>
        <v>0</v>
      </c>
      <c r="J15" s="27">
        <f t="shared" si="2"/>
        <v>0.39</v>
      </c>
      <c r="K15" s="27">
        <f t="shared" si="0"/>
        <v>9.2857142857143016E-3</v>
      </c>
      <c r="L15" s="27">
        <f t="shared" si="0"/>
        <v>0.39</v>
      </c>
      <c r="M15" s="27">
        <f t="shared" si="3"/>
        <v>8.622448979591866E-5</v>
      </c>
      <c r="N15" s="27">
        <f t="shared" si="3"/>
        <v>0.15210000000000001</v>
      </c>
      <c r="O15" s="27">
        <f t="shared" si="4"/>
        <v>3.621428571428578E-3</v>
      </c>
      <c r="P15" s="60">
        <f t="shared" si="1"/>
        <v>1.8153149263906019</v>
      </c>
      <c r="Q15" s="28">
        <f t="shared" si="5"/>
        <v>1.2102099509270678</v>
      </c>
      <c r="R15" s="46" t="str">
        <f t="shared" si="6"/>
        <v>NG</v>
      </c>
      <c r="U15" s="24">
        <v>2</v>
      </c>
      <c r="V15" s="63">
        <f>+V14/2</f>
        <v>-0.45</v>
      </c>
      <c r="W15" s="63">
        <f>+W14</f>
        <v>0.39</v>
      </c>
      <c r="X15" s="85" t="s">
        <v>70</v>
      </c>
      <c r="Y15" s="27">
        <f>((E13-E18)^2+(F13-F18)^2)^0.5</f>
        <v>0.450249930594109</v>
      </c>
      <c r="Z15" s="65" t="str">
        <f t="shared" ref="Z15:Z21" si="10">+IF(Y15&gt;=3*$I$6,"OK","NG")</f>
        <v>OK</v>
      </c>
      <c r="AA15" s="27">
        <f>((I13-I18)^2+(J13-J18)^2)^0.5</f>
        <v>0.42746344872983</v>
      </c>
      <c r="AB15" s="65" t="str">
        <f t="shared" ref="AB15:AB28" si="11">+IF(AA15&gt;=3*$I$6,"OK","NG")</f>
        <v>NG</v>
      </c>
      <c r="AC15" s="85" t="s">
        <v>103</v>
      </c>
      <c r="AD15" s="27">
        <f>((E19-E23)^2+(F19-F23)^2)^0.5</f>
        <v>0.45024993059410906</v>
      </c>
      <c r="AE15" s="65" t="str">
        <f t="shared" si="8"/>
        <v>OK</v>
      </c>
      <c r="AF15" s="27">
        <f>((I19-I23)^2+(J19-J23)^2)^0.5</f>
        <v>0.41608292442733097</v>
      </c>
      <c r="AG15" s="65" t="str">
        <f t="shared" si="9"/>
        <v>NG</v>
      </c>
    </row>
    <row r="16" spans="1:33" s="15" customFormat="1" ht="18.75" x14ac:dyDescent="0.3">
      <c r="A16" s="14"/>
      <c r="B16" s="18"/>
      <c r="C16" s="24">
        <v>4</v>
      </c>
      <c r="D16" s="24">
        <v>1</v>
      </c>
      <c r="E16" s="63">
        <f>-E14</f>
        <v>0.45</v>
      </c>
      <c r="F16" s="63">
        <f>+F13</f>
        <v>0.39</v>
      </c>
      <c r="G16" s="72">
        <v>0</v>
      </c>
      <c r="H16" s="72">
        <v>0</v>
      </c>
      <c r="I16" s="27">
        <f t="shared" si="2"/>
        <v>0.45</v>
      </c>
      <c r="J16" s="27">
        <f t="shared" si="2"/>
        <v>0.39</v>
      </c>
      <c r="K16" s="27">
        <f t="shared" si="0"/>
        <v>0.4592857142857143</v>
      </c>
      <c r="L16" s="27">
        <f t="shared" si="0"/>
        <v>0.39</v>
      </c>
      <c r="M16" s="27">
        <f t="shared" si="3"/>
        <v>0.21094336734693878</v>
      </c>
      <c r="N16" s="27">
        <f t="shared" si="3"/>
        <v>0.15210000000000001</v>
      </c>
      <c r="O16" s="27">
        <f t="shared" si="4"/>
        <v>0.17912142857142857</v>
      </c>
      <c r="P16" s="60">
        <f t="shared" si="1"/>
        <v>1.9184465662665127</v>
      </c>
      <c r="Q16" s="28">
        <f t="shared" si="5"/>
        <v>1.2789643775110084</v>
      </c>
      <c r="R16" s="46" t="str">
        <f t="shared" si="6"/>
        <v>NG</v>
      </c>
      <c r="U16" s="24">
        <v>3</v>
      </c>
      <c r="V16" s="63">
        <v>0</v>
      </c>
      <c r="W16" s="63">
        <f>+W14</f>
        <v>0.39</v>
      </c>
      <c r="X16" s="85" t="s">
        <v>64</v>
      </c>
      <c r="Y16" s="27">
        <f>((E14-E15)^2+(F14-F15)^2)^0.5</f>
        <v>0.45</v>
      </c>
      <c r="Z16" s="65" t="str">
        <f t="shared" si="10"/>
        <v>OK</v>
      </c>
      <c r="AA16" s="27">
        <f>((I14-I15)^2+(J14-J15)^2)^0.5</f>
        <v>0.45</v>
      </c>
      <c r="AB16" s="65" t="str">
        <f t="shared" si="11"/>
        <v>OK</v>
      </c>
      <c r="AC16" s="85" t="s">
        <v>108</v>
      </c>
      <c r="AD16" s="27">
        <f>((E19-E24)^2+(F19-F24)^2)^0.5</f>
        <v>0.45024993059410906</v>
      </c>
      <c r="AE16" s="65" t="str">
        <f t="shared" si="8"/>
        <v>OK</v>
      </c>
      <c r="AF16" s="27">
        <f>((I19-I24)^2+(J19-J24)^2)^0.5</f>
        <v>0.49510099979701111</v>
      </c>
      <c r="AG16" s="65" t="str">
        <f t="shared" si="9"/>
        <v>OK</v>
      </c>
    </row>
    <row r="17" spans="1:33" s="15" customFormat="1" ht="18.75" x14ac:dyDescent="0.3">
      <c r="A17" s="14"/>
      <c r="B17" s="18"/>
      <c r="C17" s="24">
        <v>5</v>
      </c>
      <c r="D17" s="24">
        <v>1</v>
      </c>
      <c r="E17" s="63">
        <f>-E13</f>
        <v>0.9</v>
      </c>
      <c r="F17" s="63">
        <f>+F13</f>
        <v>0.39</v>
      </c>
      <c r="G17" s="72">
        <v>0</v>
      </c>
      <c r="H17" s="72">
        <v>0</v>
      </c>
      <c r="I17" s="27">
        <f t="shared" si="2"/>
        <v>0.9</v>
      </c>
      <c r="J17" s="27">
        <f t="shared" si="2"/>
        <v>0.39</v>
      </c>
      <c r="K17" s="27">
        <f t="shared" si="0"/>
        <v>0.90928571428571436</v>
      </c>
      <c r="L17" s="27">
        <f t="shared" si="0"/>
        <v>0.39</v>
      </c>
      <c r="M17" s="27">
        <f t="shared" si="3"/>
        <v>0.82680051020408174</v>
      </c>
      <c r="N17" s="27">
        <f t="shared" si="3"/>
        <v>0.15210000000000001</v>
      </c>
      <c r="O17" s="27">
        <f t="shared" si="4"/>
        <v>0.35462142857142859</v>
      </c>
      <c r="P17" s="60">
        <f t="shared" si="1"/>
        <v>2.0215782061424235</v>
      </c>
      <c r="Q17" s="28">
        <f t="shared" si="5"/>
        <v>1.347718804094949</v>
      </c>
      <c r="R17" s="46" t="str">
        <f t="shared" si="6"/>
        <v>NG</v>
      </c>
      <c r="U17" s="24">
        <v>4</v>
      </c>
      <c r="V17" s="63">
        <f>-V15</f>
        <v>0.45</v>
      </c>
      <c r="W17" s="63">
        <f>+W14</f>
        <v>0.39</v>
      </c>
      <c r="X17" s="85" t="s">
        <v>88</v>
      </c>
      <c r="Y17" s="27">
        <f>((E14-E18)^2+(F14-F18)^2)^0.5</f>
        <v>0.45024993059410906</v>
      </c>
      <c r="Z17" s="65" t="str">
        <f t="shared" si="10"/>
        <v>OK</v>
      </c>
      <c r="AA17" s="27">
        <f>((I14-I18)^2+(J14-J18)^2)^0.5</f>
        <v>0.47720540650751231</v>
      </c>
      <c r="AB17" s="65" t="str">
        <f t="shared" si="11"/>
        <v>OK</v>
      </c>
      <c r="AC17" s="85" t="s">
        <v>93</v>
      </c>
      <c r="AD17" s="27">
        <f>((E20-E21)^2+(F20-F21)^2)^0.5</f>
        <v>0.45000000000000007</v>
      </c>
      <c r="AE17" s="65" t="str">
        <f t="shared" si="8"/>
        <v>OK</v>
      </c>
      <c r="AF17" s="27">
        <f>((I20-I21)^2+(J20-J21)^2)^0.5</f>
        <v>0.45000000000000007</v>
      </c>
      <c r="AG17" s="65" t="str">
        <f t="shared" si="9"/>
        <v>OK</v>
      </c>
    </row>
    <row r="18" spans="1:33" s="15" customFormat="1" ht="18.75" x14ac:dyDescent="0.3">
      <c r="A18" s="14"/>
      <c r="B18" s="18"/>
      <c r="C18" s="24">
        <v>6</v>
      </c>
      <c r="D18" s="24">
        <v>1</v>
      </c>
      <c r="E18" s="63">
        <f>E13*3/4</f>
        <v>-0.67500000000000004</v>
      </c>
      <c r="F18" s="63">
        <v>0</v>
      </c>
      <c r="G18" s="72">
        <v>-5</v>
      </c>
      <c r="H18" s="72">
        <v>0</v>
      </c>
      <c r="I18" s="27">
        <f t="shared" si="2"/>
        <v>-0.72500000000000009</v>
      </c>
      <c r="J18" s="27">
        <f t="shared" si="2"/>
        <v>0</v>
      </c>
      <c r="K18" s="27">
        <f t="shared" si="0"/>
        <v>-0.71571428571428575</v>
      </c>
      <c r="L18" s="27">
        <f t="shared" si="0"/>
        <v>0</v>
      </c>
      <c r="M18" s="27">
        <f t="shared" si="3"/>
        <v>0.5122469387755102</v>
      </c>
      <c r="N18" s="27">
        <f t="shared" si="3"/>
        <v>0</v>
      </c>
      <c r="O18" s="27">
        <f t="shared" si="4"/>
        <v>0</v>
      </c>
      <c r="P18" s="60">
        <f t="shared" si="1"/>
        <v>1.2645430108640279</v>
      </c>
      <c r="Q18" s="28">
        <f t="shared" si="5"/>
        <v>0.84302867390935188</v>
      </c>
      <c r="R18" s="46" t="str">
        <f t="shared" si="6"/>
        <v xml:space="preserve"> OK</v>
      </c>
      <c r="U18" s="24">
        <v>5</v>
      </c>
      <c r="V18" s="63">
        <f>-V14</f>
        <v>0.9</v>
      </c>
      <c r="W18" s="63">
        <f>+W14</f>
        <v>0.39</v>
      </c>
      <c r="X18" s="85" t="s">
        <v>95</v>
      </c>
      <c r="Y18" s="27">
        <f>((E14-E19)^2+(F14-F19)^2)^0.5</f>
        <v>0.45024993059410906</v>
      </c>
      <c r="Z18" s="65" t="str">
        <f t="shared" si="10"/>
        <v>OK</v>
      </c>
      <c r="AA18" s="27">
        <f>((I14-I19)^2+(J14-J19)^2)^0.5</f>
        <v>0.41608292442733097</v>
      </c>
      <c r="AB18" s="65" t="str">
        <f t="shared" si="11"/>
        <v>NG</v>
      </c>
      <c r="AC18" s="85" t="s">
        <v>118</v>
      </c>
      <c r="AD18" s="27">
        <f>((E20-E24)^2+(F20-F24)^2)^0.5</f>
        <v>0.45024993059410906</v>
      </c>
      <c r="AE18" s="65" t="str">
        <f t="shared" si="8"/>
        <v>OK</v>
      </c>
      <c r="AF18" s="27">
        <f>((I20-I24)^2+(J20-J24)^2)^0.5</f>
        <v>0.45024993059410906</v>
      </c>
      <c r="AG18" s="65" t="str">
        <f t="shared" si="9"/>
        <v>OK</v>
      </c>
    </row>
    <row r="19" spans="1:33" s="15" customFormat="1" ht="18.75" x14ac:dyDescent="0.3">
      <c r="A19" s="14"/>
      <c r="B19" s="18"/>
      <c r="C19" s="24">
        <v>7</v>
      </c>
      <c r="D19" s="24">
        <v>1</v>
      </c>
      <c r="E19" s="63">
        <f>+E18/3</f>
        <v>-0.22500000000000001</v>
      </c>
      <c r="F19" s="63">
        <f>+F18</f>
        <v>0</v>
      </c>
      <c r="G19" s="72">
        <v>-8</v>
      </c>
      <c r="H19" s="72">
        <v>0</v>
      </c>
      <c r="I19" s="27">
        <f t="shared" si="2"/>
        <v>-0.30499999999999999</v>
      </c>
      <c r="J19" s="27">
        <f t="shared" si="2"/>
        <v>0</v>
      </c>
      <c r="K19" s="27">
        <f t="shared" si="0"/>
        <v>-0.29571428571428571</v>
      </c>
      <c r="L19" s="27">
        <f t="shared" si="0"/>
        <v>0</v>
      </c>
      <c r="M19" s="27">
        <f t="shared" si="3"/>
        <v>8.74469387755102E-2</v>
      </c>
      <c r="N19" s="27">
        <f t="shared" si="3"/>
        <v>0</v>
      </c>
      <c r="O19" s="27">
        <f t="shared" si="4"/>
        <v>0</v>
      </c>
      <c r="P19" s="60">
        <f t="shared" si="1"/>
        <v>1.3607992080815445</v>
      </c>
      <c r="Q19" s="28">
        <f t="shared" si="5"/>
        <v>0.90719947205436302</v>
      </c>
      <c r="R19" s="46" t="str">
        <f t="shared" si="6"/>
        <v xml:space="preserve"> OK</v>
      </c>
      <c r="U19" s="24">
        <v>6</v>
      </c>
      <c r="V19" s="63">
        <f>V14*3/4</f>
        <v>-0.67500000000000004</v>
      </c>
      <c r="W19" s="63">
        <v>0</v>
      </c>
      <c r="X19" s="85" t="s">
        <v>66</v>
      </c>
      <c r="Y19" s="27">
        <f>((E15-E16)^2+(F15-F16)^2)^0.5</f>
        <v>0.45</v>
      </c>
      <c r="Z19" s="65" t="str">
        <f t="shared" si="10"/>
        <v>OK</v>
      </c>
      <c r="AA19" s="27">
        <f>((I15-I16)^2+(J15-J16)^2)^0.5</f>
        <v>0.45</v>
      </c>
      <c r="AB19" s="65" t="str">
        <f t="shared" si="11"/>
        <v>OK</v>
      </c>
      <c r="AC19" s="85" t="s">
        <v>119</v>
      </c>
      <c r="AD19" s="27">
        <f>((E20-E25)^2+(F20-F25)^2)^0.5</f>
        <v>0.45024993059410906</v>
      </c>
      <c r="AE19" s="65" t="str">
        <f t="shared" si="8"/>
        <v>OK</v>
      </c>
      <c r="AF19" s="27">
        <f>((I20-I25)^2+(J20-J25)^2)^0.5</f>
        <v>0.45024993059410906</v>
      </c>
      <c r="AG19" s="65" t="str">
        <f t="shared" si="9"/>
        <v>OK</v>
      </c>
    </row>
    <row r="20" spans="1:33" s="15" customFormat="1" ht="18.75" x14ac:dyDescent="0.3">
      <c r="A20" s="14"/>
      <c r="B20" s="18"/>
      <c r="C20" s="24">
        <v>8</v>
      </c>
      <c r="D20" s="24">
        <v>1</v>
      </c>
      <c r="E20" s="63">
        <f>-E19</f>
        <v>0.22500000000000001</v>
      </c>
      <c r="F20" s="63">
        <f>+F18</f>
        <v>0</v>
      </c>
      <c r="G20" s="72">
        <v>0</v>
      </c>
      <c r="H20" s="72">
        <v>0</v>
      </c>
      <c r="I20" s="27">
        <f t="shared" si="2"/>
        <v>0.22500000000000001</v>
      </c>
      <c r="J20" s="27">
        <f t="shared" si="2"/>
        <v>0</v>
      </c>
      <c r="K20" s="27">
        <f t="shared" si="0"/>
        <v>0.23428571428571432</v>
      </c>
      <c r="L20" s="27">
        <f t="shared" si="0"/>
        <v>0</v>
      </c>
      <c r="M20" s="27">
        <f t="shared" si="3"/>
        <v>5.4889795918367359E-2</v>
      </c>
      <c r="N20" s="27">
        <f t="shared" si="3"/>
        <v>0</v>
      </c>
      <c r="O20" s="27">
        <f t="shared" si="4"/>
        <v>0</v>
      </c>
      <c r="P20" s="60">
        <f t="shared" si="1"/>
        <v>1.4822653617131727</v>
      </c>
      <c r="Q20" s="28">
        <f t="shared" si="5"/>
        <v>0.98817690780878176</v>
      </c>
      <c r="R20" s="46" t="str">
        <f t="shared" si="6"/>
        <v xml:space="preserve"> OK</v>
      </c>
      <c r="U20" s="24">
        <v>7</v>
      </c>
      <c r="V20" s="63">
        <f>+V19/3</f>
        <v>-0.22500000000000001</v>
      </c>
      <c r="W20" s="63">
        <f>+W19</f>
        <v>0</v>
      </c>
      <c r="X20" s="85" t="s">
        <v>94</v>
      </c>
      <c r="Y20" s="27">
        <f>((E15-E19)^2+(F15-F19)^2)^0.5</f>
        <v>0.45024993059410906</v>
      </c>
      <c r="Z20" s="65" t="str">
        <f t="shared" si="10"/>
        <v>OK</v>
      </c>
      <c r="AA20" s="27">
        <f>((I15-I19)^2+(J15-J19)^2)^0.5</f>
        <v>0.49510099979701111</v>
      </c>
      <c r="AB20" s="65" t="str">
        <f t="shared" si="11"/>
        <v>OK</v>
      </c>
      <c r="AC20" s="85" t="s">
        <v>104</v>
      </c>
      <c r="AD20" s="27">
        <f>((E22-E23)^2+(F22-F23)^2)^0.5</f>
        <v>0.45</v>
      </c>
      <c r="AE20" s="65" t="str">
        <f t="shared" si="8"/>
        <v>OK</v>
      </c>
      <c r="AF20" s="27">
        <f>((I22-I23)^2+(J22-J23)^2)^0.5</f>
        <v>0.45</v>
      </c>
      <c r="AG20" s="65" t="str">
        <f t="shared" si="9"/>
        <v>OK</v>
      </c>
    </row>
    <row r="21" spans="1:33" s="15" customFormat="1" ht="18.75" x14ac:dyDescent="0.3">
      <c r="A21" s="14"/>
      <c r="B21" s="18"/>
      <c r="C21" s="24">
        <v>9</v>
      </c>
      <c r="D21" s="24">
        <v>1</v>
      </c>
      <c r="E21" s="63">
        <f>-E18</f>
        <v>0.67500000000000004</v>
      </c>
      <c r="F21" s="63">
        <f>+F18</f>
        <v>0</v>
      </c>
      <c r="G21" s="72">
        <v>0</v>
      </c>
      <c r="H21" s="72">
        <v>0</v>
      </c>
      <c r="I21" s="27">
        <f t="shared" si="2"/>
        <v>0.67500000000000004</v>
      </c>
      <c r="J21" s="27">
        <f t="shared" si="2"/>
        <v>0</v>
      </c>
      <c r="K21" s="27">
        <f t="shared" si="0"/>
        <v>0.68428571428571439</v>
      </c>
      <c r="L21" s="27">
        <f t="shared" si="0"/>
        <v>0</v>
      </c>
      <c r="M21" s="27">
        <f t="shared" si="3"/>
        <v>0.46824693877551032</v>
      </c>
      <c r="N21" s="27">
        <f t="shared" si="3"/>
        <v>0</v>
      </c>
      <c r="O21" s="27">
        <f t="shared" si="4"/>
        <v>0</v>
      </c>
      <c r="P21" s="60">
        <f t="shared" si="1"/>
        <v>1.5853970015890833</v>
      </c>
      <c r="Q21" s="28">
        <f t="shared" si="5"/>
        <v>1.0569313343927222</v>
      </c>
      <c r="R21" s="46" t="str">
        <f t="shared" si="6"/>
        <v xml:space="preserve"> OK</v>
      </c>
      <c r="U21" s="24">
        <v>8</v>
      </c>
      <c r="V21" s="63">
        <f>-V20</f>
        <v>0.22500000000000001</v>
      </c>
      <c r="W21" s="63">
        <f>+W19</f>
        <v>0</v>
      </c>
      <c r="X21" s="85" t="s">
        <v>105</v>
      </c>
      <c r="Y21" s="27">
        <f>((E15-E20)^2+(F15-F20)^2)^0.5</f>
        <v>0.45024993059410906</v>
      </c>
      <c r="Z21" s="65" t="str">
        <f t="shared" si="10"/>
        <v>OK</v>
      </c>
      <c r="AA21" s="27">
        <f>((I15-I20)^2+(J15-J20)^2)^0.5</f>
        <v>0.45024993059410906</v>
      </c>
      <c r="AB21" s="65" t="str">
        <f t="shared" si="11"/>
        <v>OK</v>
      </c>
      <c r="AC21" s="85" t="s">
        <v>109</v>
      </c>
      <c r="AD21" s="27">
        <f>((E23-E24)^2+(F23-F24)^2)^0.5</f>
        <v>0.45</v>
      </c>
      <c r="AE21" s="65" t="str">
        <f t="shared" si="8"/>
        <v>OK</v>
      </c>
      <c r="AF21" s="27">
        <f>((I23-I24)^2+(J23-J24)^2)^0.5</f>
        <v>0.45</v>
      </c>
      <c r="AG21" s="65" t="str">
        <f t="shared" si="9"/>
        <v>OK</v>
      </c>
    </row>
    <row r="22" spans="1:33" s="15" customFormat="1" ht="18.75" x14ac:dyDescent="0.3">
      <c r="A22" s="14"/>
      <c r="B22" s="18"/>
      <c r="C22" s="24">
        <v>10</v>
      </c>
      <c r="D22" s="24">
        <v>1</v>
      </c>
      <c r="E22" s="63">
        <f>+E13</f>
        <v>-0.9</v>
      </c>
      <c r="F22" s="63">
        <f>-F14</f>
        <v>-0.39</v>
      </c>
      <c r="G22" s="72">
        <v>0</v>
      </c>
      <c r="H22" s="72">
        <v>0</v>
      </c>
      <c r="I22" s="27">
        <f t="shared" si="2"/>
        <v>-0.9</v>
      </c>
      <c r="J22" s="27">
        <f t="shared" si="2"/>
        <v>-0.39</v>
      </c>
      <c r="K22" s="27">
        <f t="shared" si="0"/>
        <v>-0.89071428571428568</v>
      </c>
      <c r="L22" s="27">
        <f t="shared" si="0"/>
        <v>-0.39</v>
      </c>
      <c r="M22" s="27">
        <f t="shared" si="3"/>
        <v>0.79337193877551015</v>
      </c>
      <c r="N22" s="27">
        <f t="shared" si="3"/>
        <v>0.15210000000000001</v>
      </c>
      <c r="O22" s="27">
        <f t="shared" si="4"/>
        <v>0.34737857142857143</v>
      </c>
      <c r="P22" s="60">
        <f t="shared" si="1"/>
        <v>0.83982087740801126</v>
      </c>
      <c r="Q22" s="28">
        <f t="shared" si="5"/>
        <v>0.55988058493867421</v>
      </c>
      <c r="R22" s="46" t="str">
        <f t="shared" si="6"/>
        <v xml:space="preserve"> OK</v>
      </c>
      <c r="U22" s="24">
        <v>9</v>
      </c>
      <c r="V22" s="63">
        <f>-V19</f>
        <v>0.67500000000000004</v>
      </c>
      <c r="W22" s="63">
        <f>+W19</f>
        <v>0</v>
      </c>
      <c r="X22" s="85" t="s">
        <v>81</v>
      </c>
      <c r="Y22" s="27">
        <f>((E16-E17)^2+(F16-F17)^2)^0.5</f>
        <v>0.45</v>
      </c>
      <c r="Z22" s="65" t="str">
        <f t="shared" si="7"/>
        <v>OK</v>
      </c>
      <c r="AA22" s="27">
        <f>((I16-I17)^2+(J16-J17)^2)^0.5</f>
        <v>0.45</v>
      </c>
      <c r="AB22" s="65" t="str">
        <f t="shared" si="11"/>
        <v>OK</v>
      </c>
      <c r="AC22" s="85" t="s">
        <v>120</v>
      </c>
      <c r="AD22" s="27">
        <f>((E24-E25)^2+(F24-F25)^2)^0.5</f>
        <v>0.45</v>
      </c>
      <c r="AE22" s="65" t="str">
        <f t="shared" si="8"/>
        <v>OK</v>
      </c>
      <c r="AF22" s="27">
        <f>((I24-I25)^2+(J24-J25)^2)^0.5</f>
        <v>0.45</v>
      </c>
      <c r="AG22" s="65" t="str">
        <f t="shared" si="9"/>
        <v>OK</v>
      </c>
    </row>
    <row r="23" spans="1:33" s="15" customFormat="1" ht="18.75" x14ac:dyDescent="0.3">
      <c r="A23" s="14"/>
      <c r="B23" s="18"/>
      <c r="C23" s="24">
        <v>11</v>
      </c>
      <c r="D23" s="24">
        <v>1</v>
      </c>
      <c r="E23" s="63">
        <f t="shared" ref="E23:E26" si="12">+E14</f>
        <v>-0.45</v>
      </c>
      <c r="F23" s="63">
        <f>+F22</f>
        <v>-0.39</v>
      </c>
      <c r="G23" s="72">
        <v>0</v>
      </c>
      <c r="H23" s="72">
        <v>0</v>
      </c>
      <c r="I23" s="27">
        <f t="shared" si="2"/>
        <v>-0.45</v>
      </c>
      <c r="J23" s="27">
        <f t="shared" si="2"/>
        <v>-0.39</v>
      </c>
      <c r="K23" s="27">
        <f t="shared" si="0"/>
        <v>-0.44071428571428573</v>
      </c>
      <c r="L23" s="27">
        <f t="shared" si="0"/>
        <v>-0.39</v>
      </c>
      <c r="M23" s="27">
        <f t="shared" si="3"/>
        <v>0.19422908163265307</v>
      </c>
      <c r="N23" s="27">
        <f t="shared" si="3"/>
        <v>0.15210000000000001</v>
      </c>
      <c r="O23" s="27">
        <f t="shared" si="4"/>
        <v>0.17187857142857144</v>
      </c>
      <c r="P23" s="60">
        <f t="shared" si="1"/>
        <v>0.94295251728392182</v>
      </c>
      <c r="Q23" s="28">
        <f t="shared" si="5"/>
        <v>0.62863501152261458</v>
      </c>
      <c r="R23" s="46" t="str">
        <f t="shared" si="6"/>
        <v xml:space="preserve"> OK</v>
      </c>
      <c r="U23" s="24">
        <v>10</v>
      </c>
      <c r="V23" s="63">
        <f>+V14</f>
        <v>-0.9</v>
      </c>
      <c r="W23" s="63">
        <f>-W15</f>
        <v>-0.39</v>
      </c>
      <c r="X23" s="85" t="s">
        <v>89</v>
      </c>
      <c r="Y23" s="27">
        <f>((E16-E20)^2+(F16-F20)^2)^0.5</f>
        <v>0.45024993059410906</v>
      </c>
      <c r="Z23" s="65" t="str">
        <f t="shared" si="7"/>
        <v>OK</v>
      </c>
      <c r="AA23" s="27">
        <f>((I16-I20)^2+(J16-J20)^2)^0.5</f>
        <v>0.45024993059410906</v>
      </c>
      <c r="AB23" s="65" t="str">
        <f t="shared" si="11"/>
        <v>OK</v>
      </c>
      <c r="AC23" s="85" t="s">
        <v>122</v>
      </c>
      <c r="AD23" s="27">
        <f>((E25-E26)^2+(F25-F26)^2)^0.5</f>
        <v>0.45</v>
      </c>
      <c r="AE23" s="65" t="str">
        <f t="shared" si="8"/>
        <v>OK</v>
      </c>
      <c r="AF23" s="27">
        <f>((I25-I26)^2+(J25-J26)^2)^0.5</f>
        <v>0.45</v>
      </c>
      <c r="AG23" s="65" t="str">
        <f t="shared" si="9"/>
        <v>OK</v>
      </c>
    </row>
    <row r="24" spans="1:33" s="15" customFormat="1" ht="18.75" x14ac:dyDescent="0.3">
      <c r="A24" s="14"/>
      <c r="B24" s="18"/>
      <c r="C24" s="24">
        <v>12</v>
      </c>
      <c r="D24" s="24">
        <v>1</v>
      </c>
      <c r="E24" s="63">
        <f t="shared" si="12"/>
        <v>0</v>
      </c>
      <c r="F24" s="63">
        <f>+F22</f>
        <v>-0.39</v>
      </c>
      <c r="G24" s="72">
        <v>0</v>
      </c>
      <c r="H24" s="72">
        <v>0</v>
      </c>
      <c r="I24" s="27">
        <f t="shared" si="2"/>
        <v>0</v>
      </c>
      <c r="J24" s="27">
        <f t="shared" si="2"/>
        <v>-0.39</v>
      </c>
      <c r="K24" s="27">
        <f t="shared" si="0"/>
        <v>9.2857142857143016E-3</v>
      </c>
      <c r="L24" s="27">
        <f t="shared" si="0"/>
        <v>-0.39</v>
      </c>
      <c r="M24" s="27">
        <f t="shared" si="3"/>
        <v>8.622448979591866E-5</v>
      </c>
      <c r="N24" s="27">
        <f t="shared" si="3"/>
        <v>0.15210000000000001</v>
      </c>
      <c r="O24" s="27">
        <f t="shared" si="4"/>
        <v>-3.621428571428578E-3</v>
      </c>
      <c r="P24" s="60">
        <f t="shared" si="1"/>
        <v>1.0460841571598327</v>
      </c>
      <c r="Q24" s="28">
        <f t="shared" si="5"/>
        <v>0.69738943810655518</v>
      </c>
      <c r="R24" s="46" t="str">
        <f t="shared" si="6"/>
        <v xml:space="preserve"> OK</v>
      </c>
      <c r="U24" s="24">
        <v>11</v>
      </c>
      <c r="V24" s="63">
        <f t="shared" ref="V24:V27" si="13">+V15</f>
        <v>-0.45</v>
      </c>
      <c r="W24" s="63">
        <f>+W23</f>
        <v>-0.39</v>
      </c>
      <c r="X24" s="85" t="s">
        <v>117</v>
      </c>
      <c r="Y24" s="27">
        <f>((E16-E21)^2+(F16-F21)^2)^0.5</f>
        <v>0.45024993059410906</v>
      </c>
      <c r="Z24" s="65" t="str">
        <f t="shared" si="7"/>
        <v>OK</v>
      </c>
      <c r="AA24" s="27">
        <f>((I16-I21)^2+(J16-J21)^2)^0.5</f>
        <v>0.45024993059410906</v>
      </c>
      <c r="AB24" s="65" t="str">
        <f t="shared" si="11"/>
        <v>OK</v>
      </c>
    </row>
    <row r="25" spans="1:33" s="15" customFormat="1" ht="18.75" x14ac:dyDescent="0.3">
      <c r="A25" s="14"/>
      <c r="B25" s="18"/>
      <c r="C25" s="24">
        <v>13</v>
      </c>
      <c r="D25" s="24">
        <v>1</v>
      </c>
      <c r="E25" s="63">
        <f t="shared" si="12"/>
        <v>0.45</v>
      </c>
      <c r="F25" s="63">
        <f>+F22</f>
        <v>-0.39</v>
      </c>
      <c r="G25" s="72">
        <v>0</v>
      </c>
      <c r="H25" s="72">
        <v>0</v>
      </c>
      <c r="I25" s="27">
        <f t="shared" ref="I25" si="14">E25+G25/100</f>
        <v>0.45</v>
      </c>
      <c r="J25" s="27">
        <f t="shared" ref="J25" si="15">F25+H25/100</f>
        <v>-0.39</v>
      </c>
      <c r="K25" s="27">
        <f t="shared" ref="K25" si="16">I25-I$28</f>
        <v>0.4592857142857143</v>
      </c>
      <c r="L25" s="27">
        <f t="shared" ref="L25" si="17">J25-J$28</f>
        <v>-0.39</v>
      </c>
      <c r="M25" s="27">
        <f t="shared" ref="M25" si="18">K25^2</f>
        <v>0.21094336734693878</v>
      </c>
      <c r="N25" s="27">
        <f t="shared" ref="N25" si="19">L25^2</f>
        <v>0.15210000000000001</v>
      </c>
      <c r="O25" s="27">
        <f t="shared" ref="O25" si="20">K25*L25</f>
        <v>-0.17912142857142857</v>
      </c>
      <c r="P25" s="60">
        <f t="shared" ref="P25" si="21">$D$6/$D$27+$J$30*K25+$J$31*L25</f>
        <v>1.1492157970357431</v>
      </c>
      <c r="Q25" s="28">
        <f t="shared" ref="Q25" si="22">+P25/$I$7</f>
        <v>0.76614386469049534</v>
      </c>
      <c r="R25" s="46" t="str">
        <f t="shared" ref="R25" si="23">IF(P25&lt;=$I$7*(1+$I$8)," OK","NG")</f>
        <v xml:space="preserve"> OK</v>
      </c>
      <c r="U25" s="24">
        <v>12</v>
      </c>
      <c r="V25" s="63">
        <f t="shared" si="13"/>
        <v>0</v>
      </c>
      <c r="W25" s="63">
        <f>+W23</f>
        <v>-0.39</v>
      </c>
      <c r="X25" s="85" t="s">
        <v>90</v>
      </c>
      <c r="Y25" s="27">
        <f>((E17-E21)^2+(F17-F21)^2)^0.5</f>
        <v>0.450249930594109</v>
      </c>
      <c r="Z25" s="65" t="str">
        <f>+IF(Y25&gt;=3*$I$6,"OK","NG")</f>
        <v>OK</v>
      </c>
      <c r="AA25" s="27">
        <f>((I17-I21)^2+(J17-J21)^2)^0.5</f>
        <v>0.450249930594109</v>
      </c>
      <c r="AB25" s="65" t="str">
        <f t="shared" si="11"/>
        <v>OK</v>
      </c>
    </row>
    <row r="26" spans="1:33" s="15" customFormat="1" ht="18.75" x14ac:dyDescent="0.3">
      <c r="A26" s="14"/>
      <c r="B26" s="18"/>
      <c r="C26" s="24">
        <v>14</v>
      </c>
      <c r="D26" s="24">
        <v>1</v>
      </c>
      <c r="E26" s="63">
        <f t="shared" si="12"/>
        <v>0.9</v>
      </c>
      <c r="F26" s="63">
        <f>+F22</f>
        <v>-0.39</v>
      </c>
      <c r="G26" s="72">
        <v>0</v>
      </c>
      <c r="H26" s="72">
        <v>0</v>
      </c>
      <c r="I26" s="27">
        <f t="shared" si="2"/>
        <v>0.9</v>
      </c>
      <c r="J26" s="27">
        <f t="shared" si="2"/>
        <v>-0.39</v>
      </c>
      <c r="K26" s="27">
        <f t="shared" si="0"/>
        <v>0.90928571428571436</v>
      </c>
      <c r="L26" s="27">
        <f t="shared" si="0"/>
        <v>-0.39</v>
      </c>
      <c r="M26" s="27">
        <f t="shared" si="3"/>
        <v>0.82680051020408174</v>
      </c>
      <c r="N26" s="27">
        <f t="shared" si="3"/>
        <v>0.15210000000000001</v>
      </c>
      <c r="O26" s="27">
        <f t="shared" si="4"/>
        <v>-0.35462142857142859</v>
      </c>
      <c r="P26" s="60">
        <f t="shared" si="1"/>
        <v>1.2523474369116538</v>
      </c>
      <c r="Q26" s="28">
        <f t="shared" si="5"/>
        <v>0.83489829127443593</v>
      </c>
      <c r="R26" s="46" t="str">
        <f t="shared" si="6"/>
        <v xml:space="preserve"> OK</v>
      </c>
      <c r="U26" s="24">
        <v>13</v>
      </c>
      <c r="V26" s="63">
        <f t="shared" si="13"/>
        <v>0.45</v>
      </c>
      <c r="W26" s="63">
        <f>+W23</f>
        <v>-0.39</v>
      </c>
      <c r="X26" s="85" t="s">
        <v>74</v>
      </c>
      <c r="Y26" s="27">
        <f>((E18-E19)^2+(F18-F19)^2)^0.5</f>
        <v>0.45000000000000007</v>
      </c>
      <c r="Z26" s="65" t="str">
        <f>+IF(Y26&gt;=3*$I$6,"OK","NG")</f>
        <v>OK</v>
      </c>
      <c r="AA26" s="27">
        <f>((I18-I19)^2+(J18-J19)^2)^0.5</f>
        <v>0.4200000000000001</v>
      </c>
      <c r="AB26" s="65" t="str">
        <f t="shared" si="11"/>
        <v>NG</v>
      </c>
    </row>
    <row r="27" spans="1:33" s="15" customFormat="1" ht="18.75" x14ac:dyDescent="0.3">
      <c r="A27" s="14"/>
      <c r="B27" s="18"/>
      <c r="C27" s="24" t="s">
        <v>5</v>
      </c>
      <c r="D27" s="24">
        <f>SUM(D13:D26)</f>
        <v>14</v>
      </c>
      <c r="E27" s="24"/>
      <c r="F27" s="24"/>
      <c r="G27" s="26">
        <v>0</v>
      </c>
      <c r="H27" s="26"/>
      <c r="I27" s="27">
        <f>SUM(I13:I26)</f>
        <v>-0.13000000000000023</v>
      </c>
      <c r="J27" s="27">
        <f>SUM(J13:J26)</f>
        <v>0</v>
      </c>
      <c r="K27" s="26"/>
      <c r="L27" s="26"/>
      <c r="M27" s="27">
        <f>SUM(M13:M26)</f>
        <v>5.173692857142858</v>
      </c>
      <c r="N27" s="27">
        <f>SUM(N13:N26)</f>
        <v>1.5209999999999999</v>
      </c>
      <c r="O27" s="27">
        <f>SUM(O13:O26)</f>
        <v>0</v>
      </c>
      <c r="P27" s="29">
        <f>SUM(P13:P26)</f>
        <v>20</v>
      </c>
      <c r="Q27" s="30" t="str">
        <f>IF(P27=D6," OK.","NG")</f>
        <v xml:space="preserve"> OK.</v>
      </c>
      <c r="R27" s="19"/>
      <c r="U27" s="24">
        <v>14</v>
      </c>
      <c r="V27" s="63">
        <f t="shared" si="13"/>
        <v>0.9</v>
      </c>
      <c r="W27" s="63">
        <f>+W23</f>
        <v>-0.39</v>
      </c>
      <c r="X27" s="85" t="s">
        <v>98</v>
      </c>
      <c r="Y27" s="27">
        <f>((E18-E22)^2+(F18-F22)^2)^0.5</f>
        <v>0.450249930594109</v>
      </c>
      <c r="Z27" s="65" t="str">
        <f>+IF(Y27&gt;=3*$I$6,"OK","NG")</f>
        <v>OK</v>
      </c>
      <c r="AA27" s="27">
        <f>((I18-I22)^2+(J18-J22)^2)^0.5</f>
        <v>0.42746344872983</v>
      </c>
      <c r="AB27" s="65" t="str">
        <f t="shared" si="11"/>
        <v>NG</v>
      </c>
    </row>
    <row r="28" spans="1:33" s="15" customFormat="1" ht="18.75" x14ac:dyDescent="0.3">
      <c r="A28" s="14"/>
      <c r="B28" s="18"/>
      <c r="C28" s="18"/>
      <c r="D28" s="18"/>
      <c r="E28" s="18"/>
      <c r="F28" s="18"/>
      <c r="G28" s="18"/>
      <c r="H28" s="31" t="s">
        <v>17</v>
      </c>
      <c r="I28" s="32">
        <f>I27/D27</f>
        <v>-9.2857142857143016E-3</v>
      </c>
      <c r="J28" s="32">
        <f>J27/D27</f>
        <v>0</v>
      </c>
      <c r="K28" s="18"/>
      <c r="L28" s="18"/>
      <c r="M28" s="18"/>
      <c r="N28" s="18"/>
      <c r="O28" s="18"/>
      <c r="P28" s="18"/>
      <c r="Q28" s="34"/>
      <c r="R28" s="19"/>
      <c r="X28" s="85" t="s">
        <v>107</v>
      </c>
      <c r="Y28" s="27">
        <f>((E18-E23)^2+(F18-F23)^2)^0.5</f>
        <v>0.45024993059410906</v>
      </c>
      <c r="Z28" s="65" t="str">
        <f>+IF(Y28&gt;=3*$I$6,"OK","NG")</f>
        <v>OK</v>
      </c>
      <c r="AA28" s="27">
        <f>((I18-I23)^2+(J18-J23)^2)^0.5</f>
        <v>0.47720540650751231</v>
      </c>
      <c r="AB28" s="65" t="str">
        <f t="shared" si="11"/>
        <v>OK</v>
      </c>
    </row>
    <row r="29" spans="1:33" s="15" customFormat="1" ht="18.75" x14ac:dyDescent="0.3">
      <c r="A29" s="14"/>
      <c r="B29" s="18"/>
      <c r="C29" s="18"/>
      <c r="D29" s="18"/>
      <c r="E29" s="18"/>
      <c r="F29" s="18"/>
      <c r="G29" s="18"/>
      <c r="H29" s="31"/>
      <c r="I29" s="61"/>
      <c r="J29" s="62"/>
      <c r="K29" s="18"/>
      <c r="L29" s="18"/>
      <c r="M29" s="18"/>
      <c r="N29" s="18"/>
      <c r="O29" s="18"/>
      <c r="P29" s="18"/>
      <c r="Q29" s="34"/>
      <c r="R29" s="19"/>
    </row>
    <row r="30" spans="1:33" s="15" customFormat="1" ht="18.75" x14ac:dyDescent="0.3">
      <c r="A30" s="37"/>
      <c r="B30" s="79" t="s">
        <v>41</v>
      </c>
      <c r="C30" s="97">
        <f>+I28</f>
        <v>-9.2857142857143016E-3</v>
      </c>
      <c r="D30" s="379"/>
      <c r="E30" s="379"/>
      <c r="F30" s="379"/>
      <c r="G30" s="379"/>
      <c r="H30" s="380"/>
      <c r="I30" s="79" t="s">
        <v>13</v>
      </c>
      <c r="J30" s="98">
        <f>(I33*N27-I32*O27)/(N27*M27-O27^2)</f>
        <v>0.22918142194646821</v>
      </c>
      <c r="K30" s="36"/>
      <c r="L30" s="36"/>
      <c r="M30" s="36"/>
      <c r="N30" s="36"/>
      <c r="O30" s="36"/>
      <c r="P30" s="18"/>
      <c r="Q30" s="18"/>
      <c r="R30" s="19"/>
    </row>
    <row r="31" spans="1:33" s="15" customFormat="1" x14ac:dyDescent="0.35">
      <c r="A31" s="37"/>
      <c r="B31" s="79" t="s">
        <v>42</v>
      </c>
      <c r="C31" s="97">
        <f>+J28</f>
        <v>0</v>
      </c>
      <c r="D31" s="379"/>
      <c r="E31" s="379"/>
      <c r="F31" s="379"/>
      <c r="G31" s="379"/>
      <c r="H31" s="380"/>
      <c r="I31" s="79" t="s">
        <v>36</v>
      </c>
      <c r="J31" s="98">
        <f>(I32*M27-I33*O27)/(N27*M27-O27^2)</f>
        <v>0.98619329388560173</v>
      </c>
      <c r="K31" s="39"/>
      <c r="L31" s="18"/>
      <c r="M31" s="18"/>
      <c r="N31" s="18"/>
      <c r="O31" s="18"/>
      <c r="P31" s="18"/>
      <c r="Q31" s="18"/>
      <c r="R31" s="19"/>
      <c r="U31" s="4"/>
      <c r="V31" s="4"/>
      <c r="W31" s="4"/>
    </row>
    <row r="32" spans="1:33" s="15" customFormat="1" ht="23.25" customHeight="1" x14ac:dyDescent="0.35">
      <c r="A32" s="40"/>
      <c r="B32" s="364"/>
      <c r="C32" s="364"/>
      <c r="D32" s="364"/>
      <c r="E32" s="41">
        <f>D7</f>
        <v>1.5</v>
      </c>
      <c r="F32" s="41" t="s">
        <v>11</v>
      </c>
      <c r="G32" s="41">
        <f>D6*(0-J28)</f>
        <v>0</v>
      </c>
      <c r="H32" s="42" t="s">
        <v>12</v>
      </c>
      <c r="I32" s="41">
        <f>E32+G32</f>
        <v>1.5</v>
      </c>
      <c r="J32" s="43" t="s">
        <v>18</v>
      </c>
      <c r="K32" s="18"/>
      <c r="L32" s="18"/>
      <c r="M32" s="18"/>
      <c r="N32" s="18"/>
      <c r="O32" s="18"/>
      <c r="P32" s="18"/>
      <c r="Q32" s="18"/>
      <c r="R32" s="19"/>
      <c r="U32" s="4"/>
      <c r="V32" s="4"/>
      <c r="W32" s="4"/>
    </row>
    <row r="33" spans="1:23" s="15" customFormat="1" ht="23.25" customHeight="1" x14ac:dyDescent="0.35">
      <c r="A33" s="40"/>
      <c r="B33" s="364"/>
      <c r="C33" s="364"/>
      <c r="D33" s="364"/>
      <c r="E33" s="44">
        <f>D8</f>
        <v>1</v>
      </c>
      <c r="F33" s="41" t="s">
        <v>11</v>
      </c>
      <c r="G33" s="41">
        <f>D6*(0-I28)</f>
        <v>0.18571428571428603</v>
      </c>
      <c r="H33" s="42" t="s">
        <v>12</v>
      </c>
      <c r="I33" s="41">
        <f>E33+G33</f>
        <v>1.1857142857142859</v>
      </c>
      <c r="J33" s="43" t="s">
        <v>18</v>
      </c>
      <c r="K33" s="18"/>
      <c r="L33" s="18"/>
      <c r="M33" s="18"/>
      <c r="N33" s="18"/>
      <c r="O33" s="18"/>
      <c r="P33" s="18"/>
      <c r="Q33" s="18"/>
      <c r="R33" s="19"/>
      <c r="U33" s="4"/>
      <c r="V33" s="4"/>
      <c r="W33" s="4"/>
    </row>
    <row r="34" spans="1:23" ht="24" customHeight="1" thickBot="1" x14ac:dyDescent="0.4">
      <c r="A34" s="12"/>
      <c r="B34" s="374"/>
      <c r="C34" s="374"/>
      <c r="D34" s="374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/>
    </row>
  </sheetData>
  <mergeCells count="9">
    <mergeCell ref="P11:Q11"/>
    <mergeCell ref="D30:H31"/>
    <mergeCell ref="B32:D32"/>
    <mergeCell ref="B33:D33"/>
    <mergeCell ref="B34:D34"/>
    <mergeCell ref="E11:F11"/>
    <mergeCell ref="G11:H11"/>
    <mergeCell ref="I11:J11"/>
    <mergeCell ref="K11:L11"/>
  </mergeCells>
  <conditionalFormatting sqref="R13 Z19:Z20 Z16:Z17 AE21:AE22 Z25 AE14:AE15 Z27 AB15:AB28 AG14:AG23">
    <cfRule type="cellIs" dxfId="103" priority="35" operator="equal">
      <formula>"NG"</formula>
    </cfRule>
  </conditionalFormatting>
  <conditionalFormatting sqref="R14:R19 R23">
    <cfRule type="cellIs" dxfId="102" priority="34" operator="equal">
      <formula>"NG"</formula>
    </cfRule>
  </conditionalFormatting>
  <conditionalFormatting sqref="Z14">
    <cfRule type="cellIs" dxfId="101" priority="33" operator="equal">
      <formula>"NG"</formula>
    </cfRule>
  </conditionalFormatting>
  <conditionalFormatting sqref="AB14">
    <cfRule type="cellIs" dxfId="100" priority="32" operator="equal">
      <formula>"NG"</formula>
    </cfRule>
  </conditionalFormatting>
  <conditionalFormatting sqref="Q14:Q19 Q23">
    <cfRule type="cellIs" dxfId="99" priority="31" operator="greaterThan">
      <formula>1+$I$8</formula>
    </cfRule>
  </conditionalFormatting>
  <conditionalFormatting sqref="Q13">
    <cfRule type="cellIs" dxfId="98" priority="30" operator="greaterThan">
      <formula>1+$I$8</formula>
    </cfRule>
  </conditionalFormatting>
  <conditionalFormatting sqref="R20:R21">
    <cfRule type="cellIs" dxfId="97" priority="28" operator="equal">
      <formula>"NG"</formula>
    </cfRule>
  </conditionalFormatting>
  <conditionalFormatting sqref="Z24">
    <cfRule type="cellIs" dxfId="96" priority="29" operator="equal">
      <formula>"NG"</formula>
    </cfRule>
  </conditionalFormatting>
  <conditionalFormatting sqref="Q20:Q21">
    <cfRule type="cellIs" dxfId="95" priority="27" operator="greaterThan">
      <formula>1+$I$8</formula>
    </cfRule>
  </conditionalFormatting>
  <conditionalFormatting sqref="Z21">
    <cfRule type="cellIs" dxfId="94" priority="25" operator="equal">
      <formula>"NG"</formula>
    </cfRule>
  </conditionalFormatting>
  <conditionalFormatting sqref="R22">
    <cfRule type="cellIs" dxfId="93" priority="24" operator="equal">
      <formula>"NG"</formula>
    </cfRule>
  </conditionalFormatting>
  <conditionalFormatting sqref="Q22">
    <cfRule type="cellIs" dxfId="92" priority="23" operator="greaterThan">
      <formula>1+$I$8</formula>
    </cfRule>
  </conditionalFormatting>
  <conditionalFormatting sqref="AE20">
    <cfRule type="cellIs" dxfId="91" priority="22" operator="equal">
      <formula>"NG"</formula>
    </cfRule>
  </conditionalFormatting>
  <conditionalFormatting sqref="R26">
    <cfRule type="cellIs" dxfId="90" priority="21" operator="equal">
      <formula>"NG"</formula>
    </cfRule>
  </conditionalFormatting>
  <conditionalFormatting sqref="Q26">
    <cfRule type="cellIs" dxfId="89" priority="20" operator="greaterThan">
      <formula>1+$I$8</formula>
    </cfRule>
  </conditionalFormatting>
  <conditionalFormatting sqref="Z15">
    <cfRule type="cellIs" dxfId="88" priority="19" operator="equal">
      <formula>"NG"</formula>
    </cfRule>
  </conditionalFormatting>
  <conditionalFormatting sqref="Z18">
    <cfRule type="cellIs" dxfId="87" priority="18" operator="equal">
      <formula>"NG"</formula>
    </cfRule>
  </conditionalFormatting>
  <conditionalFormatting sqref="Z23">
    <cfRule type="cellIs" dxfId="86" priority="17" operator="equal">
      <formula>"NG"</formula>
    </cfRule>
  </conditionalFormatting>
  <conditionalFormatting sqref="Z26">
    <cfRule type="cellIs" dxfId="85" priority="15" operator="equal">
      <formula>"NG"</formula>
    </cfRule>
  </conditionalFormatting>
  <conditionalFormatting sqref="AE16">
    <cfRule type="cellIs" dxfId="84" priority="14" operator="equal">
      <formula>"NG"</formula>
    </cfRule>
  </conditionalFormatting>
  <conditionalFormatting sqref="R24">
    <cfRule type="cellIs" dxfId="83" priority="13" operator="equal">
      <formula>"NG"</formula>
    </cfRule>
  </conditionalFormatting>
  <conditionalFormatting sqref="Q24">
    <cfRule type="cellIs" dxfId="82" priority="12" operator="greaterThan">
      <formula>1+$I$8</formula>
    </cfRule>
  </conditionalFormatting>
  <conditionalFormatting sqref="AE17:AE18">
    <cfRule type="cellIs" dxfId="81" priority="11" operator="equal">
      <formula>"NG"</formula>
    </cfRule>
  </conditionalFormatting>
  <conditionalFormatting sqref="AE19">
    <cfRule type="cellIs" dxfId="80" priority="10" operator="equal">
      <formula>"NG"</formula>
    </cfRule>
  </conditionalFormatting>
  <conditionalFormatting sqref="Z28">
    <cfRule type="cellIs" dxfId="79" priority="9" operator="equal">
      <formula>"NG"</formula>
    </cfRule>
  </conditionalFormatting>
  <conditionalFormatting sqref="R25">
    <cfRule type="cellIs" dxfId="78" priority="7" operator="equal">
      <formula>"NG"</formula>
    </cfRule>
  </conditionalFormatting>
  <conditionalFormatting sqref="Q25">
    <cfRule type="cellIs" dxfId="77" priority="6" operator="greaterThan">
      <formula>1+$I$8</formula>
    </cfRule>
  </conditionalFormatting>
  <conditionalFormatting sqref="Z22">
    <cfRule type="cellIs" dxfId="76" priority="4" operator="equal">
      <formula>"NG"</formula>
    </cfRule>
  </conditionalFormatting>
  <conditionalFormatting sqref="AE23">
    <cfRule type="cellIs" dxfId="75" priority="2" operator="equal">
      <formula>"NG"</formula>
    </cfRule>
  </conditionalFormatting>
  <pageMargins left="1.1023622047244095" right="0.31496062992125984" top="0.27559055118110237" bottom="0.39370078740157483" header="0.19685039370078741" footer="0.19685039370078741"/>
  <pageSetup paperSize="9" scale="82" orientation="landscape" horizontalDpi="1200" verticalDpi="1200" r:id="rId1"/>
  <ignoredErrors>
    <ignoredError sqref="AA14:AA28 AF14:AF23" formula="1"/>
  </ignoredError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G34"/>
  <sheetViews>
    <sheetView topLeftCell="A10" zoomScaleNormal="100" zoomScaleSheetLayoutView="100" workbookViewId="0">
      <selection activeCell="T35" sqref="T35"/>
    </sheetView>
  </sheetViews>
  <sheetFormatPr defaultRowHeight="21" x14ac:dyDescent="0.35"/>
  <cols>
    <col min="1" max="1" width="2.5703125" style="4" customWidth="1"/>
    <col min="2" max="2" width="6.42578125" style="4" customWidth="1"/>
    <col min="3" max="3" width="8.7109375" style="4" customWidth="1"/>
    <col min="4" max="4" width="9.140625" style="4"/>
    <col min="5" max="8" width="7.7109375" style="4" customWidth="1"/>
    <col min="9" max="10" width="9" style="4" customWidth="1"/>
    <col min="11" max="11" width="7.7109375" style="4" customWidth="1"/>
    <col min="12" max="12" width="10.140625" style="4" customWidth="1"/>
    <col min="13" max="13" width="8.28515625" style="4" customWidth="1"/>
    <col min="14" max="14" width="9.140625" style="4"/>
    <col min="15" max="15" width="10.7109375" style="4" bestFit="1" customWidth="1"/>
    <col min="16" max="16" width="9.140625" style="4"/>
    <col min="17" max="17" width="11.7109375" style="4" customWidth="1"/>
    <col min="18" max="18" width="6" style="4" customWidth="1"/>
    <col min="19" max="21" width="9.140625" style="4"/>
    <col min="22" max="23" width="11.140625" style="4" customWidth="1"/>
    <col min="24" max="24" width="8.140625" style="4" customWidth="1"/>
    <col min="25" max="28" width="6.5703125" style="4" customWidth="1"/>
    <col min="29" max="29" width="9.140625" style="4"/>
    <col min="30" max="33" width="6.5703125" style="4" customWidth="1"/>
    <col min="34" max="16384" width="9.140625" style="4"/>
  </cols>
  <sheetData>
    <row r="1" spans="1:33" ht="11.25" customHeight="1" thickBot="1" x14ac:dyDescent="0.4"/>
    <row r="2" spans="1:33" ht="23.25" x14ac:dyDescent="0.35">
      <c r="A2" s="1"/>
      <c r="B2" s="13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33" ht="23.25" x14ac:dyDescent="0.35">
      <c r="A3" s="5"/>
      <c r="B3" s="59" t="s">
        <v>38</v>
      </c>
      <c r="C3" s="58"/>
      <c r="D3" s="71">
        <v>14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6"/>
      <c r="T3" s="15"/>
    </row>
    <row r="4" spans="1:33" x14ac:dyDescent="0.35">
      <c r="A4" s="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6"/>
      <c r="T4" s="15"/>
    </row>
    <row r="5" spans="1:33" s="15" customFormat="1" ht="18.75" x14ac:dyDescent="0.3">
      <c r="A5" s="14"/>
      <c r="B5" s="16" t="s">
        <v>43</v>
      </c>
      <c r="C5" s="17"/>
      <c r="D5" s="17"/>
      <c r="E5" s="17"/>
      <c r="F5" s="18"/>
      <c r="G5" s="16" t="s">
        <v>45</v>
      </c>
      <c r="H5" s="17"/>
      <c r="I5" s="17"/>
      <c r="J5" s="17"/>
      <c r="K5" s="18"/>
      <c r="L5" s="18"/>
      <c r="M5" s="18"/>
      <c r="N5" s="18"/>
      <c r="O5" s="18"/>
      <c r="P5" s="18"/>
      <c r="Q5" s="18"/>
      <c r="R5" s="19"/>
    </row>
    <row r="6" spans="1:33" s="15" customFormat="1" ht="18.75" x14ac:dyDescent="0.3">
      <c r="A6" s="14"/>
      <c r="B6" s="18" t="s">
        <v>35</v>
      </c>
      <c r="C6" s="81" t="s">
        <v>12</v>
      </c>
      <c r="D6" s="21">
        <v>700</v>
      </c>
      <c r="E6" s="18" t="s">
        <v>15</v>
      </c>
      <c r="F6" s="18"/>
      <c r="G6" s="15" t="s">
        <v>59</v>
      </c>
      <c r="H6" s="81" t="s">
        <v>12</v>
      </c>
      <c r="I6" s="54">
        <v>0.5</v>
      </c>
      <c r="J6" s="15" t="s">
        <v>58</v>
      </c>
      <c r="K6" s="18"/>
      <c r="L6" s="18"/>
      <c r="M6" s="18"/>
      <c r="N6" s="18"/>
      <c r="O6" s="18"/>
      <c r="P6" s="18"/>
      <c r="Q6" s="18"/>
      <c r="R6" s="19"/>
    </row>
    <row r="7" spans="1:33" s="15" customFormat="1" ht="18.75" x14ac:dyDescent="0.3">
      <c r="A7" s="14"/>
      <c r="B7" s="18" t="s">
        <v>10</v>
      </c>
      <c r="C7" s="81" t="s">
        <v>12</v>
      </c>
      <c r="D7" s="21">
        <v>0</v>
      </c>
      <c r="E7" s="18" t="s">
        <v>16</v>
      </c>
      <c r="F7" s="18"/>
      <c r="G7" s="18" t="s">
        <v>44</v>
      </c>
      <c r="H7" s="81" t="s">
        <v>12</v>
      </c>
      <c r="I7" s="21">
        <v>50</v>
      </c>
      <c r="J7" s="18" t="s">
        <v>15</v>
      </c>
      <c r="K7" s="18"/>
      <c r="L7" s="18"/>
      <c r="M7" s="18"/>
      <c r="N7" s="18"/>
      <c r="O7" s="18"/>
      <c r="P7" s="18"/>
      <c r="Q7" s="18"/>
      <c r="R7" s="19"/>
    </row>
    <row r="8" spans="1:33" s="15" customFormat="1" ht="18.75" x14ac:dyDescent="0.3">
      <c r="A8" s="14"/>
      <c r="B8" s="18" t="s">
        <v>37</v>
      </c>
      <c r="C8" s="81" t="s">
        <v>12</v>
      </c>
      <c r="D8" s="21">
        <v>0</v>
      </c>
      <c r="E8" s="18" t="s">
        <v>16</v>
      </c>
      <c r="F8" s="18"/>
      <c r="G8" s="18" t="s">
        <v>48</v>
      </c>
      <c r="H8" s="81"/>
      <c r="I8" s="22">
        <v>0.1</v>
      </c>
      <c r="J8" s="18"/>
      <c r="K8" s="18"/>
      <c r="L8" s="18"/>
      <c r="M8" s="18"/>
      <c r="N8" s="18"/>
      <c r="O8" s="18"/>
      <c r="P8" s="18"/>
      <c r="Q8" s="18"/>
      <c r="R8" s="19"/>
    </row>
    <row r="9" spans="1:33" s="15" customFormat="1" ht="18.75" x14ac:dyDescent="0.3">
      <c r="A9" s="14"/>
      <c r="B9" s="18"/>
      <c r="C9" s="18"/>
      <c r="D9" s="18"/>
      <c r="E9" s="18"/>
      <c r="F9" s="18"/>
      <c r="G9" s="18" t="s">
        <v>67</v>
      </c>
      <c r="H9" s="18"/>
      <c r="J9" s="18"/>
      <c r="K9" s="18"/>
      <c r="L9" s="18"/>
      <c r="M9" s="18"/>
      <c r="N9" s="18"/>
      <c r="O9" s="18"/>
      <c r="P9" s="18"/>
      <c r="Q9" s="18"/>
      <c r="R9" s="19"/>
    </row>
    <row r="10" spans="1:33" s="15" customFormat="1" ht="18.75" x14ac:dyDescent="0.3">
      <c r="A10" s="14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33" s="15" customFormat="1" ht="38.25" customHeight="1" x14ac:dyDescent="0.3">
      <c r="A11" s="14"/>
      <c r="B11" s="18"/>
      <c r="C11" s="18"/>
      <c r="D11" s="18"/>
      <c r="E11" s="367" t="s">
        <v>77</v>
      </c>
      <c r="F11" s="368"/>
      <c r="G11" s="369" t="s">
        <v>78</v>
      </c>
      <c r="H11" s="370"/>
      <c r="I11" s="367" t="s">
        <v>79</v>
      </c>
      <c r="J11" s="368"/>
      <c r="K11" s="367" t="s">
        <v>80</v>
      </c>
      <c r="L11" s="368"/>
      <c r="M11" s="83" t="s">
        <v>49</v>
      </c>
      <c r="N11" s="83" t="s">
        <v>50</v>
      </c>
      <c r="O11" s="83" t="s">
        <v>51</v>
      </c>
      <c r="P11" s="371" t="s">
        <v>34</v>
      </c>
      <c r="Q11" s="371"/>
      <c r="R11" s="19"/>
      <c r="V11" s="89"/>
      <c r="W11" s="89"/>
    </row>
    <row r="12" spans="1:33" s="15" customFormat="1" ht="21.75" x14ac:dyDescent="0.3">
      <c r="A12" s="14"/>
      <c r="B12" s="18"/>
      <c r="C12" s="24" t="s">
        <v>0</v>
      </c>
      <c r="D12" s="24" t="s">
        <v>6</v>
      </c>
      <c r="E12" s="24" t="s">
        <v>1</v>
      </c>
      <c r="F12" s="24" t="s">
        <v>2</v>
      </c>
      <c r="G12" s="24" t="s">
        <v>52</v>
      </c>
      <c r="H12" s="24" t="s">
        <v>53</v>
      </c>
      <c r="I12" s="24" t="s">
        <v>3</v>
      </c>
      <c r="J12" s="24" t="s">
        <v>4</v>
      </c>
      <c r="K12" s="25" t="s">
        <v>7</v>
      </c>
      <c r="L12" s="25" t="s">
        <v>8</v>
      </c>
      <c r="M12" s="24" t="s">
        <v>54</v>
      </c>
      <c r="N12" s="24" t="s">
        <v>55</v>
      </c>
      <c r="O12" s="24" t="s">
        <v>9</v>
      </c>
      <c r="P12" s="25" t="s">
        <v>14</v>
      </c>
      <c r="Q12" s="24" t="s">
        <v>40</v>
      </c>
      <c r="R12" s="45"/>
      <c r="V12" s="100" t="s">
        <v>60</v>
      </c>
      <c r="W12" s="80"/>
      <c r="Y12" s="99" t="s">
        <v>99</v>
      </c>
      <c r="Z12" s="70"/>
      <c r="AA12" s="90"/>
      <c r="AB12" s="91"/>
      <c r="AD12" s="99" t="s">
        <v>99</v>
      </c>
      <c r="AE12" s="70"/>
      <c r="AF12" s="90"/>
      <c r="AG12" s="91"/>
    </row>
    <row r="13" spans="1:33" s="15" customFormat="1" ht="18.75" x14ac:dyDescent="0.3">
      <c r="A13" s="14"/>
      <c r="B13" s="18"/>
      <c r="C13" s="24">
        <v>1</v>
      </c>
      <c r="D13" s="24">
        <v>1</v>
      </c>
      <c r="E13" s="305">
        <v>-1.5</v>
      </c>
      <c r="F13" s="305">
        <v>2.0499999999999998</v>
      </c>
      <c r="G13" s="72">
        <v>0</v>
      </c>
      <c r="H13" s="72">
        <v>0</v>
      </c>
      <c r="I13" s="27">
        <f>E13+G13/100</f>
        <v>-1.5</v>
      </c>
      <c r="J13" s="27">
        <f>F13+H13/100</f>
        <v>2.0499999999999998</v>
      </c>
      <c r="K13" s="27">
        <f t="shared" ref="K13:L26" si="0">I13-I$28</f>
        <v>-1.5</v>
      </c>
      <c r="L13" s="27">
        <f t="shared" si="0"/>
        <v>2.0499999999999998</v>
      </c>
      <c r="M13" s="27">
        <f>K13^2</f>
        <v>2.25</v>
      </c>
      <c r="N13" s="27">
        <f>L13^2</f>
        <v>4.2024999999999997</v>
      </c>
      <c r="O13" s="27">
        <f>K13*L13</f>
        <v>-3.0749999999999997</v>
      </c>
      <c r="P13" s="60">
        <f t="shared" ref="P13:P26" si="1">$D$6/$D$27+$J$30*K13+$J$31*L13</f>
        <v>50</v>
      </c>
      <c r="Q13" s="28">
        <f>+P13/$I$7</f>
        <v>1</v>
      </c>
      <c r="R13" s="46" t="str">
        <f>IF(P13&lt;=$I$7*(1+$I$8)," OK","NG")</f>
        <v xml:space="preserve"> OK</v>
      </c>
      <c r="U13" s="24" t="s">
        <v>0</v>
      </c>
      <c r="V13" s="92" t="s">
        <v>1</v>
      </c>
      <c r="W13" s="92" t="s">
        <v>2</v>
      </c>
      <c r="Y13" s="94" t="s">
        <v>100</v>
      </c>
      <c r="Z13" s="94"/>
      <c r="AA13" s="94" t="s">
        <v>101</v>
      </c>
      <c r="AB13" s="94"/>
      <c r="AD13" s="94" t="s">
        <v>100</v>
      </c>
      <c r="AE13" s="94"/>
      <c r="AF13" s="94" t="s">
        <v>101</v>
      </c>
      <c r="AG13" s="94"/>
    </row>
    <row r="14" spans="1:33" s="15" customFormat="1" ht="18.75" x14ac:dyDescent="0.3">
      <c r="A14" s="14"/>
      <c r="B14" s="18"/>
      <c r="C14" s="24">
        <v>2</v>
      </c>
      <c r="D14" s="24">
        <v>1</v>
      </c>
      <c r="E14" s="63">
        <v>0</v>
      </c>
      <c r="F14" s="63">
        <f>+F13</f>
        <v>2.0499999999999998</v>
      </c>
      <c r="G14" s="72">
        <v>0</v>
      </c>
      <c r="H14" s="72">
        <v>0</v>
      </c>
      <c r="I14" s="27">
        <f t="shared" ref="I14:J26" si="2">E14+G14/100</f>
        <v>0</v>
      </c>
      <c r="J14" s="27">
        <f t="shared" si="2"/>
        <v>2.0499999999999998</v>
      </c>
      <c r="K14" s="27">
        <f t="shared" si="0"/>
        <v>0</v>
      </c>
      <c r="L14" s="27">
        <f t="shared" si="0"/>
        <v>2.0499999999999998</v>
      </c>
      <c r="M14" s="27">
        <f t="shared" ref="M14:N26" si="3">K14^2</f>
        <v>0</v>
      </c>
      <c r="N14" s="27">
        <f t="shared" si="3"/>
        <v>4.2024999999999997</v>
      </c>
      <c r="O14" s="27">
        <f t="shared" ref="O14:O26" si="4">K14*L14</f>
        <v>0</v>
      </c>
      <c r="P14" s="60">
        <f t="shared" si="1"/>
        <v>50</v>
      </c>
      <c r="Q14" s="28">
        <f t="shared" ref="Q14:Q26" si="5">+P14/$I$7</f>
        <v>1</v>
      </c>
      <c r="R14" s="46" t="str">
        <f t="shared" ref="R14:R26" si="6">IF(P14&lt;=$I$7*(1+$I$8)," OK","NG")</f>
        <v xml:space="preserve"> OK</v>
      </c>
      <c r="U14" s="24">
        <v>1</v>
      </c>
      <c r="V14" s="122">
        <f>-ROUNDUP(3*$I$6,2)</f>
        <v>-1.5</v>
      </c>
      <c r="W14" s="122">
        <f>ROUNDUP(1.5*(3^0.5)*$I$6+1.5*I6,2)</f>
        <v>2.0499999999999998</v>
      </c>
      <c r="X14" s="85" t="s">
        <v>62</v>
      </c>
      <c r="Y14" s="27">
        <f>((E13-E14)^2+(F13-F14)^2)^0.5</f>
        <v>1.5</v>
      </c>
      <c r="Z14" s="65" t="str">
        <f t="shared" ref="Z14" si="7">+IF(Y14&gt;=3*$I$6,"OK","NG")</f>
        <v>OK</v>
      </c>
      <c r="AA14" s="27">
        <f>((I13-I14)^2+(J13-J14)^2)^0.5</f>
        <v>1.5</v>
      </c>
      <c r="AB14" s="65" t="str">
        <f>+IF(AA14&gt;=3*$I$6,"OK","NG")</f>
        <v>OK</v>
      </c>
      <c r="AC14" s="85" t="s">
        <v>93</v>
      </c>
      <c r="AD14" s="27">
        <f>((E20-E21)^2+(F20-F21)^2)^0.5</f>
        <v>1.5</v>
      </c>
      <c r="AE14" s="65" t="str">
        <f t="shared" ref="AE14:AE22" si="8">+IF(AD14&gt;=3*$I$6,"OK","NG")</f>
        <v>OK</v>
      </c>
      <c r="AF14" s="27">
        <f>((I20-I21)^2+(J20-J21)^2)^0.5</f>
        <v>1.5</v>
      </c>
      <c r="AG14" s="65" t="str">
        <f t="shared" ref="AG14:AG24" si="9">+IF(AF14&gt;=3*$I$6,"OK","NG")</f>
        <v>OK</v>
      </c>
    </row>
    <row r="15" spans="1:33" s="15" customFormat="1" ht="18.75" x14ac:dyDescent="0.3">
      <c r="A15" s="14"/>
      <c r="B15" s="18"/>
      <c r="C15" s="24">
        <v>3</v>
      </c>
      <c r="D15" s="24">
        <v>1</v>
      </c>
      <c r="E15" s="63">
        <f>-E13</f>
        <v>1.5</v>
      </c>
      <c r="F15" s="63">
        <f>+F13</f>
        <v>2.0499999999999998</v>
      </c>
      <c r="G15" s="72">
        <v>0</v>
      </c>
      <c r="H15" s="72">
        <v>0</v>
      </c>
      <c r="I15" s="27">
        <f t="shared" si="2"/>
        <v>1.5</v>
      </c>
      <c r="J15" s="27">
        <f t="shared" si="2"/>
        <v>2.0499999999999998</v>
      </c>
      <c r="K15" s="27">
        <f t="shared" si="0"/>
        <v>1.5</v>
      </c>
      <c r="L15" s="27">
        <f t="shared" si="0"/>
        <v>2.0499999999999998</v>
      </c>
      <c r="M15" s="27">
        <f t="shared" si="3"/>
        <v>2.25</v>
      </c>
      <c r="N15" s="27">
        <f t="shared" si="3"/>
        <v>4.2024999999999997</v>
      </c>
      <c r="O15" s="27">
        <f t="shared" si="4"/>
        <v>3.0749999999999997</v>
      </c>
      <c r="P15" s="60">
        <f t="shared" si="1"/>
        <v>50</v>
      </c>
      <c r="Q15" s="28">
        <f t="shared" si="5"/>
        <v>1</v>
      </c>
      <c r="R15" s="46" t="str">
        <f t="shared" si="6"/>
        <v xml:space="preserve"> OK</v>
      </c>
      <c r="U15" s="24">
        <v>2</v>
      </c>
      <c r="V15" s="63">
        <v>0</v>
      </c>
      <c r="W15" s="63">
        <f>+W14</f>
        <v>2.0499999999999998</v>
      </c>
      <c r="X15" s="85" t="s">
        <v>68</v>
      </c>
      <c r="Y15" s="27">
        <f>((E13-E16)^2+(F13-F16)^2)^0.5</f>
        <v>1.5008331019803633</v>
      </c>
      <c r="Z15" s="65" t="str">
        <f t="shared" ref="Z15:Z28" si="10">+IF(Y15&gt;=3*$I$6,"OK","NG")</f>
        <v>OK</v>
      </c>
      <c r="AA15" s="27">
        <f>((I13-I16)^2+(J13-J16)^2)^0.5</f>
        <v>1.5008331019803633</v>
      </c>
      <c r="AB15" s="65" t="str">
        <f t="shared" ref="AB15:AB28" si="11">+IF(AA15&gt;=3*$I$6,"OK","NG")</f>
        <v>OK</v>
      </c>
      <c r="AC15" s="85" t="s">
        <v>118</v>
      </c>
      <c r="AD15" s="27">
        <f>((E20-E24)^2+(F20-F24)^2)^0.5</f>
        <v>1.5008331019803633</v>
      </c>
      <c r="AE15" s="65" t="str">
        <f t="shared" si="8"/>
        <v>OK</v>
      </c>
      <c r="AF15" s="27">
        <f>((I20-I24)^2+(J20-J24)^2)^0.5</f>
        <v>1.5008331019803633</v>
      </c>
      <c r="AG15" s="65" t="str">
        <f t="shared" si="9"/>
        <v>OK</v>
      </c>
    </row>
    <row r="16" spans="1:33" s="15" customFormat="1" ht="18.75" x14ac:dyDescent="0.3">
      <c r="A16" s="14"/>
      <c r="B16" s="18"/>
      <c r="C16" s="24">
        <v>4</v>
      </c>
      <c r="D16" s="24">
        <v>1</v>
      </c>
      <c r="E16" s="63">
        <f>+E13*1.5</f>
        <v>-2.25</v>
      </c>
      <c r="F16" s="63">
        <f>-E13/2</f>
        <v>0.75</v>
      </c>
      <c r="G16" s="72">
        <v>0</v>
      </c>
      <c r="H16" s="72">
        <v>0</v>
      </c>
      <c r="I16" s="27">
        <f t="shared" si="2"/>
        <v>-2.25</v>
      </c>
      <c r="J16" s="27">
        <f t="shared" si="2"/>
        <v>0.75</v>
      </c>
      <c r="K16" s="27">
        <f t="shared" si="0"/>
        <v>-2.25</v>
      </c>
      <c r="L16" s="27">
        <f t="shared" si="0"/>
        <v>0.75</v>
      </c>
      <c r="M16" s="27">
        <f t="shared" si="3"/>
        <v>5.0625</v>
      </c>
      <c r="N16" s="27">
        <f t="shared" si="3"/>
        <v>0.5625</v>
      </c>
      <c r="O16" s="27">
        <f t="shared" si="4"/>
        <v>-1.6875</v>
      </c>
      <c r="P16" s="60">
        <f t="shared" si="1"/>
        <v>50</v>
      </c>
      <c r="Q16" s="28">
        <f t="shared" si="5"/>
        <v>1</v>
      </c>
      <c r="R16" s="46" t="str">
        <f t="shared" si="6"/>
        <v xml:space="preserve"> OK</v>
      </c>
      <c r="U16" s="24">
        <v>3</v>
      </c>
      <c r="V16" s="63">
        <f>-V14</f>
        <v>1.5</v>
      </c>
      <c r="W16" s="63">
        <f>+W14</f>
        <v>2.0499999999999998</v>
      </c>
      <c r="X16" s="85" t="s">
        <v>69</v>
      </c>
      <c r="Y16" s="27">
        <f>((E13-E17)^2+(F13-F17)^2)^0.5</f>
        <v>1.5008331019803633</v>
      </c>
      <c r="Z16" s="65" t="str">
        <f t="shared" si="10"/>
        <v>OK</v>
      </c>
      <c r="AA16" s="27">
        <f>((I13-I17)^2+(J13-J17)^2)^0.5</f>
        <v>1.5008331019803633</v>
      </c>
      <c r="AB16" s="65" t="str">
        <f t="shared" si="11"/>
        <v>OK</v>
      </c>
      <c r="AC16" s="85" t="s">
        <v>97</v>
      </c>
      <c r="AD16" s="27">
        <f>((E21-E22)^2+(F21-F22)^2)^0.5</f>
        <v>1.5</v>
      </c>
      <c r="AE16" s="65" t="str">
        <f t="shared" si="8"/>
        <v>OK</v>
      </c>
      <c r="AF16" s="27">
        <f>((I21-I22)^2+(J21-J22)^2)^0.5</f>
        <v>1.5</v>
      </c>
      <c r="AG16" s="65" t="str">
        <f t="shared" si="9"/>
        <v>OK</v>
      </c>
    </row>
    <row r="17" spans="1:33" s="15" customFormat="1" ht="18.75" x14ac:dyDescent="0.3">
      <c r="A17" s="14"/>
      <c r="B17" s="18"/>
      <c r="C17" s="24">
        <v>5</v>
      </c>
      <c r="D17" s="24">
        <v>1</v>
      </c>
      <c r="E17" s="63">
        <f>+E13*0.5</f>
        <v>-0.75</v>
      </c>
      <c r="F17" s="63">
        <f>+F16</f>
        <v>0.75</v>
      </c>
      <c r="G17" s="72">
        <v>0</v>
      </c>
      <c r="H17" s="72">
        <v>0</v>
      </c>
      <c r="I17" s="27">
        <f t="shared" si="2"/>
        <v>-0.75</v>
      </c>
      <c r="J17" s="27">
        <f t="shared" si="2"/>
        <v>0.75</v>
      </c>
      <c r="K17" s="27">
        <f t="shared" si="0"/>
        <v>-0.75</v>
      </c>
      <c r="L17" s="27">
        <f t="shared" si="0"/>
        <v>0.75</v>
      </c>
      <c r="M17" s="27">
        <f t="shared" si="3"/>
        <v>0.5625</v>
      </c>
      <c r="N17" s="27">
        <f t="shared" si="3"/>
        <v>0.5625</v>
      </c>
      <c r="O17" s="27">
        <f t="shared" si="4"/>
        <v>-0.5625</v>
      </c>
      <c r="P17" s="60">
        <f t="shared" si="1"/>
        <v>50</v>
      </c>
      <c r="Q17" s="28">
        <f t="shared" si="5"/>
        <v>1</v>
      </c>
      <c r="R17" s="46" t="str">
        <f t="shared" si="6"/>
        <v xml:space="preserve"> OK</v>
      </c>
      <c r="U17" s="24">
        <v>4</v>
      </c>
      <c r="V17" s="63">
        <f>+V14*1.5</f>
        <v>-2.25</v>
      </c>
      <c r="W17" s="63">
        <f>-V14/2</f>
        <v>0.75</v>
      </c>
      <c r="X17" s="85" t="s">
        <v>64</v>
      </c>
      <c r="Y17" s="27">
        <f>((E14-E15)^2+(F14-F15)^2)^0.5</f>
        <v>1.5</v>
      </c>
      <c r="Z17" s="65" t="str">
        <f t="shared" si="10"/>
        <v>OK</v>
      </c>
      <c r="AA17" s="27">
        <f>((I14-I15)^2+(J14-J15)^2)^0.5</f>
        <v>1.5</v>
      </c>
      <c r="AB17" s="65" t="str">
        <f t="shared" si="11"/>
        <v>OK</v>
      </c>
      <c r="AC17" s="85" t="s">
        <v>274</v>
      </c>
      <c r="AD17" s="27">
        <f>((E21-E24)^2+(F21-F24)^2)^0.5</f>
        <v>1.5008331019803633</v>
      </c>
      <c r="AE17" s="65" t="str">
        <f t="shared" si="8"/>
        <v>OK</v>
      </c>
      <c r="AF17" s="27">
        <f>((I21-I24)^2+(J21-J24)^2)^0.5</f>
        <v>1.5008331019803633</v>
      </c>
      <c r="AG17" s="65" t="str">
        <f t="shared" si="9"/>
        <v>OK</v>
      </c>
    </row>
    <row r="18" spans="1:33" s="15" customFormat="1" ht="18.75" x14ac:dyDescent="0.3">
      <c r="A18" s="14"/>
      <c r="B18" s="18"/>
      <c r="C18" s="24">
        <v>6</v>
      </c>
      <c r="D18" s="24">
        <v>1</v>
      </c>
      <c r="E18" s="63">
        <f>-E17</f>
        <v>0.75</v>
      </c>
      <c r="F18" s="63">
        <f>+F16</f>
        <v>0.75</v>
      </c>
      <c r="G18" s="72">
        <v>0</v>
      </c>
      <c r="H18" s="72">
        <v>0</v>
      </c>
      <c r="I18" s="27">
        <f t="shared" si="2"/>
        <v>0.75</v>
      </c>
      <c r="J18" s="27">
        <f t="shared" si="2"/>
        <v>0.75</v>
      </c>
      <c r="K18" s="27">
        <f t="shared" si="0"/>
        <v>0.75</v>
      </c>
      <c r="L18" s="27">
        <f t="shared" si="0"/>
        <v>0.75</v>
      </c>
      <c r="M18" s="27">
        <f t="shared" si="3"/>
        <v>0.5625</v>
      </c>
      <c r="N18" s="27">
        <f t="shared" si="3"/>
        <v>0.5625</v>
      </c>
      <c r="O18" s="27">
        <f t="shared" si="4"/>
        <v>0.5625</v>
      </c>
      <c r="P18" s="60">
        <f t="shared" si="1"/>
        <v>50</v>
      </c>
      <c r="Q18" s="28">
        <f t="shared" si="5"/>
        <v>1</v>
      </c>
      <c r="R18" s="46" t="str">
        <f t="shared" si="6"/>
        <v xml:space="preserve"> OK</v>
      </c>
      <c r="U18" s="24">
        <v>5</v>
      </c>
      <c r="V18" s="63">
        <f>+V14*0.5</f>
        <v>-0.75</v>
      </c>
      <c r="W18" s="63">
        <f>+W17</f>
        <v>0.75</v>
      </c>
      <c r="X18" s="85" t="s">
        <v>82</v>
      </c>
      <c r="Y18" s="27">
        <f>((E14-E17)^2+(F14-F17)^2)^0.5</f>
        <v>1.5008331019803633</v>
      </c>
      <c r="Z18" s="65" t="str">
        <f t="shared" si="10"/>
        <v>OK</v>
      </c>
      <c r="AA18" s="27">
        <f>((I14-I17)^2+(J14-J17)^2)^0.5</f>
        <v>1.5008331019803633</v>
      </c>
      <c r="AB18" s="65" t="str">
        <f t="shared" si="11"/>
        <v>OK</v>
      </c>
      <c r="AC18" s="85" t="s">
        <v>275</v>
      </c>
      <c r="AD18" s="27">
        <f>((E21-E25)^2+(F21-F25)^2)^0.5</f>
        <v>1.5008331019803633</v>
      </c>
      <c r="AE18" s="65" t="str">
        <f t="shared" si="8"/>
        <v>OK</v>
      </c>
      <c r="AF18" s="27">
        <f>((I21-I25)^2+(J21-J25)^2)^0.5</f>
        <v>1.5008331019803633</v>
      </c>
      <c r="AG18" s="65" t="str">
        <f t="shared" si="9"/>
        <v>OK</v>
      </c>
    </row>
    <row r="19" spans="1:33" s="15" customFormat="1" ht="18.75" x14ac:dyDescent="0.3">
      <c r="A19" s="14"/>
      <c r="B19" s="18"/>
      <c r="C19" s="24">
        <v>7</v>
      </c>
      <c r="D19" s="24">
        <v>1</v>
      </c>
      <c r="E19" s="63">
        <f>-E16</f>
        <v>2.25</v>
      </c>
      <c r="F19" s="63">
        <f>+F16</f>
        <v>0.75</v>
      </c>
      <c r="G19" s="72">
        <v>0</v>
      </c>
      <c r="H19" s="72">
        <v>0</v>
      </c>
      <c r="I19" s="27">
        <f t="shared" si="2"/>
        <v>2.25</v>
      </c>
      <c r="J19" s="27">
        <f t="shared" si="2"/>
        <v>0.75</v>
      </c>
      <c r="K19" s="27">
        <f t="shared" si="0"/>
        <v>2.25</v>
      </c>
      <c r="L19" s="27">
        <f t="shared" si="0"/>
        <v>0.75</v>
      </c>
      <c r="M19" s="27">
        <f t="shared" si="3"/>
        <v>5.0625</v>
      </c>
      <c r="N19" s="27">
        <f t="shared" si="3"/>
        <v>0.5625</v>
      </c>
      <c r="O19" s="27">
        <f t="shared" si="4"/>
        <v>1.6875</v>
      </c>
      <c r="P19" s="60">
        <f t="shared" si="1"/>
        <v>50</v>
      </c>
      <c r="Q19" s="28">
        <f t="shared" si="5"/>
        <v>1</v>
      </c>
      <c r="R19" s="46" t="str">
        <f t="shared" si="6"/>
        <v xml:space="preserve"> OK</v>
      </c>
      <c r="U19" s="24">
        <v>6</v>
      </c>
      <c r="V19" s="63">
        <f>-V18</f>
        <v>0.75</v>
      </c>
      <c r="W19" s="63">
        <f>+W17</f>
        <v>0.75</v>
      </c>
      <c r="X19" s="85" t="s">
        <v>88</v>
      </c>
      <c r="Y19" s="27">
        <f>((E14-E18)^2+(F14-F18)^2)^0.5</f>
        <v>1.5008331019803633</v>
      </c>
      <c r="Z19" s="65" t="str">
        <f t="shared" si="10"/>
        <v>OK</v>
      </c>
      <c r="AA19" s="27">
        <f>((I14-I18)^2+(J14-J18)^2)^0.5</f>
        <v>1.5008331019803633</v>
      </c>
      <c r="AB19" s="65" t="str">
        <f t="shared" si="11"/>
        <v>OK</v>
      </c>
      <c r="AC19" s="85" t="s">
        <v>104</v>
      </c>
      <c r="AD19" s="27">
        <f>((E22-E23)^2+(F22-F23)^2)^0.5</f>
        <v>1.5</v>
      </c>
      <c r="AE19" s="65" t="str">
        <f t="shared" si="8"/>
        <v>OK</v>
      </c>
      <c r="AF19" s="27">
        <f>((I22-I23)^2+(J22-J23)^2)^0.5</f>
        <v>1.5</v>
      </c>
      <c r="AG19" s="65" t="str">
        <f t="shared" si="9"/>
        <v>OK</v>
      </c>
    </row>
    <row r="20" spans="1:33" s="15" customFormat="1" ht="18.75" x14ac:dyDescent="0.3">
      <c r="A20" s="14"/>
      <c r="B20" s="18"/>
      <c r="C20" s="24">
        <v>8</v>
      </c>
      <c r="D20" s="24">
        <v>1</v>
      </c>
      <c r="E20" s="63">
        <f>+E16</f>
        <v>-2.25</v>
      </c>
      <c r="F20" s="63">
        <f>-F16</f>
        <v>-0.75</v>
      </c>
      <c r="G20" s="72">
        <v>0</v>
      </c>
      <c r="H20" s="72">
        <v>0</v>
      </c>
      <c r="I20" s="27">
        <f t="shared" si="2"/>
        <v>-2.25</v>
      </c>
      <c r="J20" s="27">
        <f t="shared" si="2"/>
        <v>-0.75</v>
      </c>
      <c r="K20" s="27">
        <f t="shared" si="0"/>
        <v>-2.25</v>
      </c>
      <c r="L20" s="27">
        <f t="shared" si="0"/>
        <v>-0.75</v>
      </c>
      <c r="M20" s="27">
        <f t="shared" si="3"/>
        <v>5.0625</v>
      </c>
      <c r="N20" s="27">
        <f t="shared" si="3"/>
        <v>0.5625</v>
      </c>
      <c r="O20" s="27">
        <f t="shared" si="4"/>
        <v>1.6875</v>
      </c>
      <c r="P20" s="60">
        <f t="shared" si="1"/>
        <v>50</v>
      </c>
      <c r="Q20" s="28">
        <f t="shared" si="5"/>
        <v>1</v>
      </c>
      <c r="R20" s="46" t="str">
        <f t="shared" si="6"/>
        <v xml:space="preserve"> OK</v>
      </c>
      <c r="U20" s="24">
        <v>7</v>
      </c>
      <c r="V20" s="63">
        <f>-V17</f>
        <v>2.25</v>
      </c>
      <c r="W20" s="63">
        <f>+W17</f>
        <v>0.75</v>
      </c>
      <c r="X20" s="85" t="s">
        <v>83</v>
      </c>
      <c r="Y20" s="27">
        <f>((E15-E18)^2+(F15-F18)^2)^0.5</f>
        <v>1.5008331019803633</v>
      </c>
      <c r="Z20" s="65" t="str">
        <f t="shared" si="10"/>
        <v>OK</v>
      </c>
      <c r="AA20" s="27">
        <f>((I15-I18)^2+(J15-J18)^2)^0.5</f>
        <v>1.5008331019803633</v>
      </c>
      <c r="AB20" s="65" t="str">
        <f t="shared" si="11"/>
        <v>OK</v>
      </c>
      <c r="AC20" s="85" t="s">
        <v>277</v>
      </c>
      <c r="AD20" s="27">
        <f>((E22-E26)^2+(F22-F26)^2)^0.5</f>
        <v>1.5008331019803633</v>
      </c>
      <c r="AE20" s="65" t="str">
        <f t="shared" si="8"/>
        <v>OK</v>
      </c>
      <c r="AF20" s="27">
        <f>((I22-I26)^2+(J22-J26)^2)^0.5</f>
        <v>1.5008331019803633</v>
      </c>
      <c r="AG20" s="65" t="str">
        <f t="shared" si="9"/>
        <v>OK</v>
      </c>
    </row>
    <row r="21" spans="1:33" s="15" customFormat="1" ht="18.75" x14ac:dyDescent="0.3">
      <c r="A21" s="14"/>
      <c r="B21" s="18"/>
      <c r="C21" s="24">
        <v>9</v>
      </c>
      <c r="D21" s="24">
        <v>1</v>
      </c>
      <c r="E21" s="63">
        <f>+E17</f>
        <v>-0.75</v>
      </c>
      <c r="F21" s="63">
        <f>-F17</f>
        <v>-0.75</v>
      </c>
      <c r="G21" s="72">
        <v>0</v>
      </c>
      <c r="H21" s="72">
        <v>0</v>
      </c>
      <c r="I21" s="27">
        <f t="shared" si="2"/>
        <v>-0.75</v>
      </c>
      <c r="J21" s="27">
        <f t="shared" si="2"/>
        <v>-0.75</v>
      </c>
      <c r="K21" s="27">
        <f t="shared" si="0"/>
        <v>-0.75</v>
      </c>
      <c r="L21" s="27">
        <f t="shared" si="0"/>
        <v>-0.75</v>
      </c>
      <c r="M21" s="27">
        <f t="shared" si="3"/>
        <v>0.5625</v>
      </c>
      <c r="N21" s="27">
        <f t="shared" si="3"/>
        <v>0.5625</v>
      </c>
      <c r="O21" s="27">
        <f t="shared" si="4"/>
        <v>0.5625</v>
      </c>
      <c r="P21" s="60">
        <f t="shared" si="1"/>
        <v>50</v>
      </c>
      <c r="Q21" s="28">
        <f t="shared" si="5"/>
        <v>1</v>
      </c>
      <c r="R21" s="46" t="str">
        <f t="shared" si="6"/>
        <v xml:space="preserve"> OK</v>
      </c>
      <c r="U21" s="24">
        <v>8</v>
      </c>
      <c r="V21" s="63">
        <f>+V17</f>
        <v>-2.25</v>
      </c>
      <c r="W21" s="63">
        <f>-W17</f>
        <v>-0.75</v>
      </c>
      <c r="X21" s="85" t="s">
        <v>94</v>
      </c>
      <c r="Y21" s="27">
        <f>((E15-E19)^2+(F15-F19)^2)^0.5</f>
        <v>1.5008331019803633</v>
      </c>
      <c r="Z21" s="65" t="str">
        <f t="shared" si="10"/>
        <v>OK</v>
      </c>
      <c r="AA21" s="27">
        <f>((I15-I19)^2+(J15-J19)^2)^0.5</f>
        <v>1.5008331019803633</v>
      </c>
      <c r="AB21" s="65" t="str">
        <f t="shared" si="11"/>
        <v>OK</v>
      </c>
      <c r="AC21" s="85" t="s">
        <v>278</v>
      </c>
      <c r="AD21" s="27">
        <f>((E22-E26)^2+(F22-F26)^2)^0.5</f>
        <v>1.5008331019803633</v>
      </c>
      <c r="AE21" s="65" t="str">
        <f t="shared" si="8"/>
        <v>OK</v>
      </c>
      <c r="AF21" s="27">
        <f>((I22-I26)^2+(J22-J26)^2)^0.5</f>
        <v>1.5008331019803633</v>
      </c>
      <c r="AG21" s="65" t="str">
        <f t="shared" si="9"/>
        <v>OK</v>
      </c>
    </row>
    <row r="22" spans="1:33" s="15" customFormat="1" ht="18.75" x14ac:dyDescent="0.3">
      <c r="A22" s="14"/>
      <c r="B22" s="18"/>
      <c r="C22" s="24">
        <v>10</v>
      </c>
      <c r="D22" s="24">
        <v>1</v>
      </c>
      <c r="E22" s="63">
        <f>+E18</f>
        <v>0.75</v>
      </c>
      <c r="F22" s="63">
        <f>-F18</f>
        <v>-0.75</v>
      </c>
      <c r="G22" s="72">
        <v>0</v>
      </c>
      <c r="H22" s="72">
        <v>0</v>
      </c>
      <c r="I22" s="27">
        <f t="shared" si="2"/>
        <v>0.75</v>
      </c>
      <c r="J22" s="27">
        <f t="shared" si="2"/>
        <v>-0.75</v>
      </c>
      <c r="K22" s="27">
        <f t="shared" si="0"/>
        <v>0.75</v>
      </c>
      <c r="L22" s="27">
        <f t="shared" si="0"/>
        <v>-0.75</v>
      </c>
      <c r="M22" s="27">
        <f t="shared" si="3"/>
        <v>0.5625</v>
      </c>
      <c r="N22" s="27">
        <f t="shared" si="3"/>
        <v>0.5625</v>
      </c>
      <c r="O22" s="27">
        <f t="shared" si="4"/>
        <v>-0.5625</v>
      </c>
      <c r="P22" s="60">
        <f t="shared" si="1"/>
        <v>50</v>
      </c>
      <c r="Q22" s="28">
        <f t="shared" si="5"/>
        <v>1</v>
      </c>
      <c r="R22" s="46" t="str">
        <f t="shared" si="6"/>
        <v xml:space="preserve"> OK</v>
      </c>
      <c r="U22" s="24">
        <v>9</v>
      </c>
      <c r="V22" s="63">
        <f>+V18</f>
        <v>-0.75</v>
      </c>
      <c r="W22" s="63">
        <f>-W18</f>
        <v>-0.75</v>
      </c>
      <c r="X22" s="85" t="s">
        <v>81</v>
      </c>
      <c r="Y22" s="27">
        <f>((E16-E17)^2+(F16-F17)^2)^0.5</f>
        <v>1.5</v>
      </c>
      <c r="Z22" s="65" t="str">
        <f t="shared" si="10"/>
        <v>OK</v>
      </c>
      <c r="AA22" s="27">
        <f>((I16-I17)^2+(J16-J17)^2)^0.5</f>
        <v>1.5</v>
      </c>
      <c r="AB22" s="65" t="str">
        <f t="shared" si="11"/>
        <v>OK</v>
      </c>
      <c r="AC22" s="85" t="s">
        <v>279</v>
      </c>
      <c r="AD22" s="27">
        <f>((E23-E26)^2+(F23-F26)^2)^0.5</f>
        <v>1.5008331019803633</v>
      </c>
      <c r="AE22" s="65" t="str">
        <f t="shared" si="8"/>
        <v>OK</v>
      </c>
      <c r="AF22" s="27">
        <f>((I23-I26)^2+(J23-J26)^2)^0.5</f>
        <v>1.5008331019803633</v>
      </c>
      <c r="AG22" s="65" t="str">
        <f t="shared" si="9"/>
        <v>OK</v>
      </c>
    </row>
    <row r="23" spans="1:33" s="15" customFormat="1" ht="18.75" x14ac:dyDescent="0.3">
      <c r="A23" s="14"/>
      <c r="B23" s="18"/>
      <c r="C23" s="24">
        <v>11</v>
      </c>
      <c r="D23" s="24">
        <v>1</v>
      </c>
      <c r="E23" s="63">
        <f>+E19</f>
        <v>2.25</v>
      </c>
      <c r="F23" s="63">
        <f>-F19</f>
        <v>-0.75</v>
      </c>
      <c r="G23" s="72">
        <v>0</v>
      </c>
      <c r="H23" s="72">
        <v>0</v>
      </c>
      <c r="I23" s="27">
        <f t="shared" si="2"/>
        <v>2.25</v>
      </c>
      <c r="J23" s="27">
        <f t="shared" si="2"/>
        <v>-0.75</v>
      </c>
      <c r="K23" s="27">
        <f t="shared" si="0"/>
        <v>2.25</v>
      </c>
      <c r="L23" s="27">
        <f t="shared" si="0"/>
        <v>-0.75</v>
      </c>
      <c r="M23" s="27">
        <f t="shared" si="3"/>
        <v>5.0625</v>
      </c>
      <c r="N23" s="27">
        <f t="shared" si="3"/>
        <v>0.5625</v>
      </c>
      <c r="O23" s="27">
        <f t="shared" si="4"/>
        <v>-1.6875</v>
      </c>
      <c r="P23" s="60">
        <f t="shared" si="1"/>
        <v>50</v>
      </c>
      <c r="Q23" s="28">
        <f t="shared" si="5"/>
        <v>1</v>
      </c>
      <c r="R23" s="46" t="str">
        <f t="shared" si="6"/>
        <v xml:space="preserve"> OK</v>
      </c>
      <c r="U23" s="24">
        <v>10</v>
      </c>
      <c r="V23" s="63">
        <f>+V19</f>
        <v>0.75</v>
      </c>
      <c r="W23" s="63">
        <f>-W19</f>
        <v>-0.75</v>
      </c>
      <c r="X23" s="85" t="s">
        <v>89</v>
      </c>
      <c r="Y23" s="27">
        <f>((E16-E20)^2+(F16-F20)^2)^0.5</f>
        <v>1.5</v>
      </c>
      <c r="Z23" s="65" t="str">
        <f t="shared" si="10"/>
        <v>OK</v>
      </c>
      <c r="AA23" s="27">
        <f>((I16-I20)^2+(J16-J20)^2)^0.5</f>
        <v>1.5</v>
      </c>
      <c r="AB23" s="65" t="str">
        <f t="shared" si="11"/>
        <v>OK</v>
      </c>
      <c r="AC23" s="85" t="s">
        <v>120</v>
      </c>
      <c r="AD23" s="27">
        <f>((E24-E25)^2+(F24-F25)^2)^0.5</f>
        <v>1.5</v>
      </c>
      <c r="AE23" s="65" t="str">
        <f t="shared" ref="AE23:AE24" si="12">+IF(AD23&gt;=3*$I$6,"OK","NG")</f>
        <v>OK</v>
      </c>
      <c r="AF23" s="27">
        <f>((I24-I25)^2+(J24-J25)^2)^0.5</f>
        <v>1.5</v>
      </c>
      <c r="AG23" s="65" t="str">
        <f t="shared" si="9"/>
        <v>OK</v>
      </c>
    </row>
    <row r="24" spans="1:33" s="15" customFormat="1" ht="18.75" x14ac:dyDescent="0.3">
      <c r="A24" s="14"/>
      <c r="B24" s="18"/>
      <c r="C24" s="24">
        <v>12</v>
      </c>
      <c r="D24" s="24">
        <v>1</v>
      </c>
      <c r="E24" s="63">
        <f>+E13</f>
        <v>-1.5</v>
      </c>
      <c r="F24" s="63">
        <f>-F13</f>
        <v>-2.0499999999999998</v>
      </c>
      <c r="G24" s="72">
        <v>0</v>
      </c>
      <c r="H24" s="72">
        <v>0</v>
      </c>
      <c r="I24" s="27">
        <f t="shared" si="2"/>
        <v>-1.5</v>
      </c>
      <c r="J24" s="27">
        <f t="shared" si="2"/>
        <v>-2.0499999999999998</v>
      </c>
      <c r="K24" s="27">
        <f t="shared" si="0"/>
        <v>-1.5</v>
      </c>
      <c r="L24" s="27">
        <f t="shared" si="0"/>
        <v>-2.0499999999999998</v>
      </c>
      <c r="M24" s="27">
        <f t="shared" si="3"/>
        <v>2.25</v>
      </c>
      <c r="N24" s="27">
        <f t="shared" si="3"/>
        <v>4.2024999999999997</v>
      </c>
      <c r="O24" s="27">
        <f t="shared" si="4"/>
        <v>3.0749999999999997</v>
      </c>
      <c r="P24" s="60">
        <f t="shared" si="1"/>
        <v>50</v>
      </c>
      <c r="Q24" s="28">
        <f t="shared" si="5"/>
        <v>1</v>
      </c>
      <c r="R24" s="46" t="str">
        <f t="shared" si="6"/>
        <v xml:space="preserve"> OK</v>
      </c>
      <c r="U24" s="24">
        <v>11</v>
      </c>
      <c r="V24" s="63">
        <f>+V20</f>
        <v>2.25</v>
      </c>
      <c r="W24" s="63">
        <f>-W20</f>
        <v>-0.75</v>
      </c>
      <c r="X24" s="85" t="s">
        <v>84</v>
      </c>
      <c r="Y24" s="27">
        <f>((E17-E18)^2+(F17-F18)^2)^0.5</f>
        <v>1.5</v>
      </c>
      <c r="Z24" s="65" t="str">
        <f t="shared" si="10"/>
        <v>OK</v>
      </c>
      <c r="AA24" s="27">
        <f>((I17-I18)^2+(J17-J18)^2)^0.5</f>
        <v>1.5</v>
      </c>
      <c r="AB24" s="65" t="str">
        <f t="shared" si="11"/>
        <v>OK</v>
      </c>
      <c r="AC24" s="85" t="s">
        <v>122</v>
      </c>
      <c r="AD24" s="27">
        <f>((E25-E26)^2+(F25-F26)^2)^0.5</f>
        <v>1.5</v>
      </c>
      <c r="AE24" s="65" t="str">
        <f t="shared" si="12"/>
        <v>OK</v>
      </c>
      <c r="AF24" s="27">
        <f>((I25-I26)^2+(J25-J26)^2)^0.5</f>
        <v>1.5</v>
      </c>
      <c r="AG24" s="65" t="str">
        <f t="shared" si="9"/>
        <v>OK</v>
      </c>
    </row>
    <row r="25" spans="1:33" s="15" customFormat="1" ht="18.75" x14ac:dyDescent="0.3">
      <c r="A25" s="14"/>
      <c r="B25" s="18"/>
      <c r="C25" s="24">
        <v>13</v>
      </c>
      <c r="D25" s="24">
        <v>1</v>
      </c>
      <c r="E25" s="63">
        <f>+E14</f>
        <v>0</v>
      </c>
      <c r="F25" s="63">
        <f>-F13</f>
        <v>-2.0499999999999998</v>
      </c>
      <c r="G25" s="72">
        <v>0</v>
      </c>
      <c r="H25" s="72">
        <v>0</v>
      </c>
      <c r="I25" s="27">
        <f t="shared" si="2"/>
        <v>0</v>
      </c>
      <c r="J25" s="27">
        <f t="shared" si="2"/>
        <v>-2.0499999999999998</v>
      </c>
      <c r="K25" s="27">
        <f t="shared" si="0"/>
        <v>0</v>
      </c>
      <c r="L25" s="27">
        <f t="shared" si="0"/>
        <v>-2.0499999999999998</v>
      </c>
      <c r="M25" s="27">
        <f t="shared" si="3"/>
        <v>0</v>
      </c>
      <c r="N25" s="27">
        <f t="shared" si="3"/>
        <v>4.2024999999999997</v>
      </c>
      <c r="O25" s="27">
        <f t="shared" si="4"/>
        <v>0</v>
      </c>
      <c r="P25" s="60">
        <f t="shared" si="1"/>
        <v>50</v>
      </c>
      <c r="Q25" s="28">
        <f t="shared" si="5"/>
        <v>1</v>
      </c>
      <c r="R25" s="46" t="str">
        <f t="shared" si="6"/>
        <v xml:space="preserve"> OK</v>
      </c>
      <c r="U25" s="24">
        <v>12</v>
      </c>
      <c r="V25" s="63">
        <f>+V14</f>
        <v>-1.5</v>
      </c>
      <c r="W25" s="63">
        <f>-W14</f>
        <v>-2.0499999999999998</v>
      </c>
      <c r="X25" s="85" t="s">
        <v>90</v>
      </c>
      <c r="Y25" s="27">
        <f>((E17-E21)^2+(F17-F21)^2)^0.5</f>
        <v>1.5</v>
      </c>
      <c r="Z25" s="65" t="str">
        <f t="shared" si="10"/>
        <v>OK</v>
      </c>
      <c r="AA25" s="27">
        <f>((I17-I21)^2+(J17-J21)^2)^0.5</f>
        <v>1.5</v>
      </c>
      <c r="AB25" s="65" t="str">
        <f t="shared" si="11"/>
        <v>OK</v>
      </c>
    </row>
    <row r="26" spans="1:33" s="15" customFormat="1" ht="18.75" x14ac:dyDescent="0.3">
      <c r="A26" s="14"/>
      <c r="B26" s="18"/>
      <c r="C26" s="24">
        <v>14</v>
      </c>
      <c r="D26" s="24">
        <v>1</v>
      </c>
      <c r="E26" s="63">
        <f>+E15</f>
        <v>1.5</v>
      </c>
      <c r="F26" s="63">
        <f>-F13</f>
        <v>-2.0499999999999998</v>
      </c>
      <c r="G26" s="72">
        <v>0</v>
      </c>
      <c r="H26" s="72">
        <v>0</v>
      </c>
      <c r="I26" s="27">
        <f t="shared" si="2"/>
        <v>1.5</v>
      </c>
      <c r="J26" s="27">
        <f t="shared" si="2"/>
        <v>-2.0499999999999998</v>
      </c>
      <c r="K26" s="27">
        <f t="shared" si="0"/>
        <v>1.5</v>
      </c>
      <c r="L26" s="27">
        <f t="shared" si="0"/>
        <v>-2.0499999999999998</v>
      </c>
      <c r="M26" s="27">
        <f t="shared" si="3"/>
        <v>2.25</v>
      </c>
      <c r="N26" s="27">
        <f t="shared" si="3"/>
        <v>4.2024999999999997</v>
      </c>
      <c r="O26" s="27">
        <f t="shared" si="4"/>
        <v>-3.0749999999999997</v>
      </c>
      <c r="P26" s="60">
        <f t="shared" si="1"/>
        <v>50</v>
      </c>
      <c r="Q26" s="28">
        <f t="shared" si="5"/>
        <v>1</v>
      </c>
      <c r="R26" s="46" t="str">
        <f t="shared" si="6"/>
        <v xml:space="preserve"> OK</v>
      </c>
      <c r="U26" s="24">
        <v>13</v>
      </c>
      <c r="V26" s="63">
        <f>+V15</f>
        <v>0</v>
      </c>
      <c r="W26" s="63">
        <f>-W14</f>
        <v>-2.0499999999999998</v>
      </c>
      <c r="X26" s="85" t="s">
        <v>74</v>
      </c>
      <c r="Y26" s="27">
        <f>((E18-E19)^2+(F18-F19)^2)^0.5</f>
        <v>1.5</v>
      </c>
      <c r="Z26" s="65" t="str">
        <f t="shared" si="10"/>
        <v>OK</v>
      </c>
      <c r="AA26" s="27">
        <f>((I18-I19)^2+(J18-J19)^2)^0.5</f>
        <v>1.5</v>
      </c>
      <c r="AB26" s="65" t="str">
        <f t="shared" si="11"/>
        <v>OK</v>
      </c>
    </row>
    <row r="27" spans="1:33" s="15" customFormat="1" ht="18.75" x14ac:dyDescent="0.3">
      <c r="A27" s="14"/>
      <c r="B27" s="18"/>
      <c r="C27" s="24" t="s">
        <v>5</v>
      </c>
      <c r="D27" s="24">
        <f>SUM(D13:D26)</f>
        <v>14</v>
      </c>
      <c r="E27" s="24"/>
      <c r="F27" s="24"/>
      <c r="G27" s="26">
        <v>0</v>
      </c>
      <c r="H27" s="26"/>
      <c r="I27" s="27">
        <f>SUM(I13:I26)</f>
        <v>0</v>
      </c>
      <c r="J27" s="27">
        <f>SUM(J13:J26)</f>
        <v>0</v>
      </c>
      <c r="K27" s="26"/>
      <c r="L27" s="26"/>
      <c r="M27" s="27">
        <f>SUM(M13:M26)</f>
        <v>31.5</v>
      </c>
      <c r="N27" s="27">
        <f>SUM(N13:N26)</f>
        <v>29.715</v>
      </c>
      <c r="O27" s="27">
        <f>SUM(O13:O26)</f>
        <v>0</v>
      </c>
      <c r="P27" s="29">
        <f>SUM(P13:P26)</f>
        <v>700</v>
      </c>
      <c r="Q27" s="30" t="str">
        <f>IF(P27=D6," OK.","NG")</f>
        <v xml:space="preserve"> OK.</v>
      </c>
      <c r="R27" s="19"/>
      <c r="U27" s="24">
        <v>14</v>
      </c>
      <c r="V27" s="63">
        <f>+V16</f>
        <v>1.5</v>
      </c>
      <c r="W27" s="63">
        <f>-W14</f>
        <v>-2.0499999999999998</v>
      </c>
      <c r="X27" s="85" t="s">
        <v>98</v>
      </c>
      <c r="Y27" s="27">
        <f>((E18-E22)^2+(F18-F22)^2)^0.5</f>
        <v>1.5</v>
      </c>
      <c r="Z27" s="65" t="str">
        <f t="shared" si="10"/>
        <v>OK</v>
      </c>
      <c r="AA27" s="27">
        <f>((I18-I22)^2+(J18-J22)^2)^0.5</f>
        <v>1.5</v>
      </c>
      <c r="AB27" s="65" t="str">
        <f t="shared" si="11"/>
        <v>OK</v>
      </c>
    </row>
    <row r="28" spans="1:33" s="15" customFormat="1" ht="18.75" x14ac:dyDescent="0.3">
      <c r="A28" s="14"/>
      <c r="B28" s="18"/>
      <c r="C28" s="18"/>
      <c r="D28" s="18"/>
      <c r="E28" s="18"/>
      <c r="F28" s="18"/>
      <c r="G28" s="18"/>
      <c r="H28" s="31" t="s">
        <v>17</v>
      </c>
      <c r="I28" s="32">
        <f>I27/D27</f>
        <v>0</v>
      </c>
      <c r="J28" s="32">
        <f>J27/D27</f>
        <v>0</v>
      </c>
      <c r="K28" s="18"/>
      <c r="L28" s="18"/>
      <c r="M28" s="18"/>
      <c r="N28" s="18"/>
      <c r="O28" s="18"/>
      <c r="P28" s="18"/>
      <c r="Q28" s="34"/>
      <c r="R28" s="19"/>
      <c r="X28" s="85" t="s">
        <v>103</v>
      </c>
      <c r="Y28" s="27">
        <f>((E19-E23)^2+(F19-F23)^2)^0.5</f>
        <v>1.5</v>
      </c>
      <c r="Z28" s="65" t="str">
        <f t="shared" si="10"/>
        <v>OK</v>
      </c>
      <c r="AA28" s="27">
        <f>((I19-I23)^2+(J19-J23)^2)^0.5</f>
        <v>1.5</v>
      </c>
      <c r="AB28" s="65" t="str">
        <f t="shared" si="11"/>
        <v>OK</v>
      </c>
    </row>
    <row r="29" spans="1:33" s="15" customFormat="1" ht="18.75" x14ac:dyDescent="0.3">
      <c r="A29" s="14"/>
      <c r="B29" s="18"/>
      <c r="C29" s="18"/>
      <c r="D29" s="18"/>
      <c r="E29" s="18"/>
      <c r="F29" s="18"/>
      <c r="G29" s="18"/>
      <c r="H29" s="31"/>
      <c r="I29" s="61"/>
      <c r="J29" s="62"/>
      <c r="K29" s="18"/>
      <c r="L29" s="18"/>
      <c r="M29" s="18"/>
      <c r="N29" s="18"/>
      <c r="O29" s="18"/>
      <c r="P29" s="18"/>
      <c r="Q29" s="34"/>
      <c r="R29" s="19"/>
    </row>
    <row r="30" spans="1:33" s="15" customFormat="1" ht="18.75" x14ac:dyDescent="0.3">
      <c r="A30" s="37"/>
      <c r="B30" s="79" t="s">
        <v>41</v>
      </c>
      <c r="C30" s="97">
        <f>+I28</f>
        <v>0</v>
      </c>
      <c r="D30" s="379"/>
      <c r="E30" s="379"/>
      <c r="F30" s="379"/>
      <c r="G30" s="379"/>
      <c r="H30" s="380"/>
      <c r="I30" s="79" t="s">
        <v>13</v>
      </c>
      <c r="J30" s="98">
        <f>(I33*N27-I32*O27)/(N27*M27-O27^2)</f>
        <v>0</v>
      </c>
      <c r="K30" s="36"/>
      <c r="L30" s="36"/>
      <c r="M30" s="36"/>
      <c r="N30" s="36"/>
      <c r="O30" s="36"/>
      <c r="P30" s="18"/>
      <c r="Q30" s="18"/>
      <c r="R30" s="19"/>
    </row>
    <row r="31" spans="1:33" s="15" customFormat="1" x14ac:dyDescent="0.35">
      <c r="A31" s="37"/>
      <c r="B31" s="79" t="s">
        <v>42</v>
      </c>
      <c r="C31" s="97">
        <f>+J28</f>
        <v>0</v>
      </c>
      <c r="D31" s="379"/>
      <c r="E31" s="379"/>
      <c r="F31" s="379"/>
      <c r="G31" s="379"/>
      <c r="H31" s="380"/>
      <c r="I31" s="79" t="s">
        <v>36</v>
      </c>
      <c r="J31" s="98">
        <f>(I32*M27-I33*O27)/(N27*M27-O27^2)</f>
        <v>0</v>
      </c>
      <c r="K31" s="39"/>
      <c r="L31" s="18"/>
      <c r="M31" s="18"/>
      <c r="N31" s="18"/>
      <c r="O31" s="18"/>
      <c r="P31" s="18"/>
      <c r="Q31" s="18"/>
      <c r="R31" s="19"/>
      <c r="U31" s="4"/>
      <c r="V31" s="4"/>
      <c r="W31" s="4"/>
    </row>
    <row r="32" spans="1:33" s="15" customFormat="1" ht="23.25" customHeight="1" x14ac:dyDescent="0.35">
      <c r="A32" s="40"/>
      <c r="B32" s="364"/>
      <c r="C32" s="364"/>
      <c r="D32" s="364"/>
      <c r="E32" s="41">
        <f>D7</f>
        <v>0</v>
      </c>
      <c r="F32" s="41" t="s">
        <v>11</v>
      </c>
      <c r="G32" s="41">
        <f>D6*(0-J28)</f>
        <v>0</v>
      </c>
      <c r="H32" s="42" t="s">
        <v>12</v>
      </c>
      <c r="I32" s="41">
        <f>E32+G32</f>
        <v>0</v>
      </c>
      <c r="J32" s="43" t="s">
        <v>18</v>
      </c>
      <c r="K32" s="18"/>
      <c r="L32" s="18"/>
      <c r="M32" s="18"/>
      <c r="N32" s="18"/>
      <c r="O32" s="18"/>
      <c r="P32" s="18"/>
      <c r="Q32" s="18"/>
      <c r="R32" s="19"/>
      <c r="U32" s="4"/>
      <c r="V32" s="4"/>
      <c r="W32" s="4"/>
    </row>
    <row r="33" spans="1:23" s="15" customFormat="1" ht="23.25" customHeight="1" x14ac:dyDescent="0.35">
      <c r="A33" s="40"/>
      <c r="B33" s="364"/>
      <c r="C33" s="364"/>
      <c r="D33" s="364"/>
      <c r="E33" s="44">
        <f>D8</f>
        <v>0</v>
      </c>
      <c r="F33" s="41" t="s">
        <v>11</v>
      </c>
      <c r="G33" s="41">
        <f>D6*(0-I28)</f>
        <v>0</v>
      </c>
      <c r="H33" s="42" t="s">
        <v>12</v>
      </c>
      <c r="I33" s="41">
        <f>E33+G33</f>
        <v>0</v>
      </c>
      <c r="J33" s="43" t="s">
        <v>18</v>
      </c>
      <c r="K33" s="18"/>
      <c r="L33" s="18"/>
      <c r="M33" s="18"/>
      <c r="N33" s="18"/>
      <c r="O33" s="18"/>
      <c r="P33" s="18"/>
      <c r="Q33" s="18"/>
      <c r="R33" s="19"/>
      <c r="U33" s="4"/>
      <c r="V33" s="4"/>
      <c r="W33" s="4"/>
    </row>
    <row r="34" spans="1:23" ht="24" customHeight="1" thickBot="1" x14ac:dyDescent="0.4">
      <c r="A34" s="12"/>
      <c r="B34" s="374"/>
      <c r="C34" s="374"/>
      <c r="D34" s="374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/>
    </row>
  </sheetData>
  <mergeCells count="9">
    <mergeCell ref="P11:Q11"/>
    <mergeCell ref="D30:H31"/>
    <mergeCell ref="B32:D32"/>
    <mergeCell ref="B33:D33"/>
    <mergeCell ref="B34:D34"/>
    <mergeCell ref="E11:F11"/>
    <mergeCell ref="G11:H11"/>
    <mergeCell ref="I11:J11"/>
    <mergeCell ref="K11:L11"/>
  </mergeCells>
  <conditionalFormatting sqref="R13 Z20:Z21 Z17:Z18 AE20:AE21 Z25 Z27:Z28 AB15:AB28 AG14:AG24">
    <cfRule type="cellIs" dxfId="74" priority="43" operator="equal">
      <formula>"NG"</formula>
    </cfRule>
  </conditionalFormatting>
  <conditionalFormatting sqref="R14:R19 R23">
    <cfRule type="cellIs" dxfId="73" priority="42" operator="equal">
      <formula>"NG"</formula>
    </cfRule>
  </conditionalFormatting>
  <conditionalFormatting sqref="Z14">
    <cfRule type="cellIs" dxfId="72" priority="41" operator="equal">
      <formula>"NG"</formula>
    </cfRule>
  </conditionalFormatting>
  <conditionalFormatting sqref="AB14">
    <cfRule type="cellIs" dxfId="71" priority="40" operator="equal">
      <formula>"NG"</formula>
    </cfRule>
  </conditionalFormatting>
  <conditionalFormatting sqref="Q14:Q19 Q23">
    <cfRule type="cellIs" dxfId="70" priority="39" operator="greaterThan">
      <formula>1+$I$8</formula>
    </cfRule>
  </conditionalFormatting>
  <conditionalFormatting sqref="Q13">
    <cfRule type="cellIs" dxfId="69" priority="38" operator="greaterThan">
      <formula>1+$I$8</formula>
    </cfRule>
  </conditionalFormatting>
  <conditionalFormatting sqref="R20:R21">
    <cfRule type="cellIs" dxfId="68" priority="36" operator="equal">
      <formula>"NG"</formula>
    </cfRule>
  </conditionalFormatting>
  <conditionalFormatting sqref="Q20:Q21">
    <cfRule type="cellIs" dxfId="67" priority="35" operator="greaterThan">
      <formula>1+$I$8</formula>
    </cfRule>
  </conditionalFormatting>
  <conditionalFormatting sqref="AE19">
    <cfRule type="cellIs" dxfId="66" priority="31" operator="equal">
      <formula>"NG"</formula>
    </cfRule>
  </conditionalFormatting>
  <conditionalFormatting sqref="R22">
    <cfRule type="cellIs" dxfId="65" priority="33" operator="equal">
      <formula>"NG"</formula>
    </cfRule>
  </conditionalFormatting>
  <conditionalFormatting sqref="Q22">
    <cfRule type="cellIs" dxfId="64" priority="32" operator="greaterThan">
      <formula>1+$I$8</formula>
    </cfRule>
  </conditionalFormatting>
  <conditionalFormatting sqref="R26">
    <cfRule type="cellIs" dxfId="63" priority="30" operator="equal">
      <formula>"NG"</formula>
    </cfRule>
  </conditionalFormatting>
  <conditionalFormatting sqref="Q26">
    <cfRule type="cellIs" dxfId="62" priority="29" operator="greaterThan">
      <formula>1+$I$8</formula>
    </cfRule>
  </conditionalFormatting>
  <conditionalFormatting sqref="Z15">
    <cfRule type="cellIs" dxfId="61" priority="28" operator="equal">
      <formula>"NG"</formula>
    </cfRule>
  </conditionalFormatting>
  <conditionalFormatting sqref="Z19">
    <cfRule type="cellIs" dxfId="60" priority="27" operator="equal">
      <formula>"NG"</formula>
    </cfRule>
  </conditionalFormatting>
  <conditionalFormatting sqref="Z23">
    <cfRule type="cellIs" dxfId="59" priority="26" operator="equal">
      <formula>"NG"</formula>
    </cfRule>
  </conditionalFormatting>
  <conditionalFormatting sqref="Z26">
    <cfRule type="cellIs" dxfId="58" priority="25" operator="equal">
      <formula>"NG"</formula>
    </cfRule>
  </conditionalFormatting>
  <conditionalFormatting sqref="R25">
    <cfRule type="cellIs" dxfId="57" priority="18" operator="equal">
      <formula>"NG"</formula>
    </cfRule>
  </conditionalFormatting>
  <conditionalFormatting sqref="R24">
    <cfRule type="cellIs" dxfId="56" priority="23" operator="equal">
      <formula>"NG"</formula>
    </cfRule>
  </conditionalFormatting>
  <conditionalFormatting sqref="Q24">
    <cfRule type="cellIs" dxfId="55" priority="22" operator="greaterThan">
      <formula>1+$I$8</formula>
    </cfRule>
  </conditionalFormatting>
  <conditionalFormatting sqref="AE14:AE15">
    <cfRule type="cellIs" dxfId="54" priority="21" operator="equal">
      <formula>"NG"</formula>
    </cfRule>
  </conditionalFormatting>
  <conditionalFormatting sqref="Q25">
    <cfRule type="cellIs" dxfId="53" priority="17" operator="greaterThan">
      <formula>1+$I$8</formula>
    </cfRule>
  </conditionalFormatting>
  <conditionalFormatting sqref="Z22">
    <cfRule type="cellIs" dxfId="52" priority="15" operator="equal">
      <formula>"NG"</formula>
    </cfRule>
  </conditionalFormatting>
  <conditionalFormatting sqref="AE22">
    <cfRule type="cellIs" dxfId="51" priority="13" operator="equal">
      <formula>"NG"</formula>
    </cfRule>
  </conditionalFormatting>
  <conditionalFormatting sqref="Z16">
    <cfRule type="cellIs" dxfId="50" priority="11" operator="equal">
      <formula>"NG"</formula>
    </cfRule>
  </conditionalFormatting>
  <conditionalFormatting sqref="Z24">
    <cfRule type="cellIs" dxfId="49" priority="10" operator="equal">
      <formula>"NG"</formula>
    </cfRule>
  </conditionalFormatting>
  <conditionalFormatting sqref="AE16">
    <cfRule type="cellIs" dxfId="48" priority="8" operator="equal">
      <formula>"NG"</formula>
    </cfRule>
  </conditionalFormatting>
  <conditionalFormatting sqref="AE17">
    <cfRule type="cellIs" dxfId="47" priority="6" operator="equal">
      <formula>"NG"</formula>
    </cfRule>
  </conditionalFormatting>
  <conditionalFormatting sqref="AE18">
    <cfRule type="cellIs" dxfId="46" priority="4" operator="equal">
      <formula>"NG"</formula>
    </cfRule>
  </conditionalFormatting>
  <conditionalFormatting sqref="AE23:AE24">
    <cfRule type="cellIs" dxfId="45" priority="2" operator="equal">
      <formula>"NG"</formula>
    </cfRule>
  </conditionalFormatting>
  <pageMargins left="1.1023622047244095" right="0.31496062992125984" top="0.27559055118110237" bottom="0.39370078740157483" header="0.19685039370078741" footer="0.19685039370078741"/>
  <pageSetup paperSize="9" scale="82" orientation="landscape" horizontalDpi="1200" verticalDpi="1200" r:id="rId1"/>
  <ignoredErrors>
    <ignoredError sqref="AA14:AA28 AF14:AF24" formula="1"/>
  </ignoredError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G35"/>
  <sheetViews>
    <sheetView view="pageBreakPreview" topLeftCell="C1" zoomScaleNormal="100" zoomScaleSheetLayoutView="100" workbookViewId="0">
      <selection activeCell="T9" sqref="T9"/>
    </sheetView>
  </sheetViews>
  <sheetFormatPr defaultRowHeight="21" x14ac:dyDescent="0.35"/>
  <cols>
    <col min="1" max="1" width="2.5703125" style="4" customWidth="1"/>
    <col min="2" max="2" width="6.42578125" style="4" customWidth="1"/>
    <col min="3" max="3" width="8.7109375" style="4" customWidth="1"/>
    <col min="4" max="4" width="9.140625" style="4"/>
    <col min="5" max="8" width="7.7109375" style="4" customWidth="1"/>
    <col min="9" max="10" width="9" style="4" customWidth="1"/>
    <col min="11" max="11" width="7.7109375" style="4" customWidth="1"/>
    <col min="12" max="12" width="10.140625" style="4" customWidth="1"/>
    <col min="13" max="13" width="8.28515625" style="4" customWidth="1"/>
    <col min="14" max="14" width="9.140625" style="4"/>
    <col min="15" max="15" width="10.7109375" style="4" bestFit="1" customWidth="1"/>
    <col min="16" max="16" width="9.140625" style="4"/>
    <col min="17" max="17" width="11.7109375" style="4" customWidth="1"/>
    <col min="18" max="18" width="6" style="4" customWidth="1"/>
    <col min="19" max="21" width="9.140625" style="4"/>
    <col min="22" max="23" width="11.140625" style="4" customWidth="1"/>
    <col min="24" max="24" width="8.140625" style="4" customWidth="1"/>
    <col min="25" max="28" width="7.42578125" style="4" customWidth="1"/>
    <col min="29" max="29" width="8.140625" style="4" customWidth="1"/>
    <col min="30" max="33" width="7.42578125" style="4" customWidth="1"/>
    <col min="34" max="16384" width="9.140625" style="4"/>
  </cols>
  <sheetData>
    <row r="1" spans="1:33" ht="11.25" customHeight="1" thickBot="1" x14ac:dyDescent="0.4"/>
    <row r="2" spans="1:33" ht="23.25" x14ac:dyDescent="0.35">
      <c r="A2" s="1"/>
      <c r="B2" s="13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33" ht="23.25" x14ac:dyDescent="0.35">
      <c r="A3" s="5"/>
      <c r="B3" s="59" t="s">
        <v>38</v>
      </c>
      <c r="C3" s="58"/>
      <c r="D3" s="71">
        <v>14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6"/>
      <c r="T3" s="15"/>
    </row>
    <row r="4" spans="1:33" x14ac:dyDescent="0.35">
      <c r="A4" s="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6"/>
      <c r="T4" s="15"/>
    </row>
    <row r="5" spans="1:33" s="15" customFormat="1" ht="18.75" x14ac:dyDescent="0.3">
      <c r="A5" s="14"/>
      <c r="B5" s="16" t="s">
        <v>43</v>
      </c>
      <c r="C5" s="17"/>
      <c r="D5" s="17"/>
      <c r="E5" s="17"/>
      <c r="F5" s="18"/>
      <c r="G5" s="16" t="s">
        <v>45</v>
      </c>
      <c r="H5" s="17"/>
      <c r="I5" s="17"/>
      <c r="J5" s="17"/>
      <c r="K5" s="18"/>
      <c r="L5" s="18"/>
      <c r="M5" s="18"/>
      <c r="N5" s="18"/>
      <c r="O5" s="18"/>
      <c r="P5" s="18"/>
      <c r="Q5" s="18"/>
      <c r="R5" s="19"/>
    </row>
    <row r="6" spans="1:33" s="15" customFormat="1" ht="18.75" x14ac:dyDescent="0.3">
      <c r="A6" s="14"/>
      <c r="B6" s="18" t="s">
        <v>35</v>
      </c>
      <c r="C6" s="81" t="s">
        <v>12</v>
      </c>
      <c r="D6" s="21">
        <v>450</v>
      </c>
      <c r="E6" s="18" t="s">
        <v>15</v>
      </c>
      <c r="F6" s="18"/>
      <c r="G6" s="15" t="s">
        <v>59</v>
      </c>
      <c r="H6" s="81" t="s">
        <v>12</v>
      </c>
      <c r="I6" s="54">
        <v>0.3</v>
      </c>
      <c r="J6" s="15" t="s">
        <v>58</v>
      </c>
      <c r="K6" s="18"/>
      <c r="L6" s="18"/>
      <c r="M6" s="18"/>
      <c r="N6" s="18"/>
      <c r="O6" s="18"/>
      <c r="P6" s="18"/>
      <c r="Q6" s="18"/>
      <c r="R6" s="19"/>
    </row>
    <row r="7" spans="1:33" s="15" customFormat="1" ht="18.75" x14ac:dyDescent="0.3">
      <c r="A7" s="14"/>
      <c r="B7" s="18" t="s">
        <v>10</v>
      </c>
      <c r="C7" s="81" t="s">
        <v>12</v>
      </c>
      <c r="D7" s="21">
        <v>0</v>
      </c>
      <c r="E7" s="18" t="s">
        <v>16</v>
      </c>
      <c r="F7" s="18"/>
      <c r="G7" s="18" t="s">
        <v>44</v>
      </c>
      <c r="H7" s="81" t="s">
        <v>12</v>
      </c>
      <c r="I7" s="21">
        <v>30</v>
      </c>
      <c r="J7" s="18" t="s">
        <v>15</v>
      </c>
      <c r="K7" s="18"/>
      <c r="L7" s="18"/>
      <c r="M7" s="18"/>
      <c r="N7" s="18"/>
      <c r="O7" s="18"/>
      <c r="P7" s="18"/>
      <c r="Q7" s="18"/>
      <c r="R7" s="19"/>
    </row>
    <row r="8" spans="1:33" s="15" customFormat="1" ht="18.75" x14ac:dyDescent="0.3">
      <c r="A8" s="14"/>
      <c r="B8" s="18" t="s">
        <v>37</v>
      </c>
      <c r="C8" s="81" t="s">
        <v>12</v>
      </c>
      <c r="D8" s="21">
        <v>0</v>
      </c>
      <c r="E8" s="18" t="s">
        <v>16</v>
      </c>
      <c r="F8" s="18"/>
      <c r="G8" s="18" t="s">
        <v>48</v>
      </c>
      <c r="H8" s="81"/>
      <c r="I8" s="22">
        <v>0.1</v>
      </c>
      <c r="J8" s="18"/>
      <c r="K8" s="18"/>
      <c r="L8" s="18"/>
      <c r="M8" s="18"/>
      <c r="N8" s="18"/>
      <c r="O8" s="18"/>
      <c r="P8" s="18"/>
      <c r="Q8" s="18"/>
      <c r="R8" s="19"/>
    </row>
    <row r="9" spans="1:33" s="15" customFormat="1" ht="18.75" x14ac:dyDescent="0.3">
      <c r="A9" s="14"/>
      <c r="B9" s="18"/>
      <c r="C9" s="18"/>
      <c r="D9" s="18"/>
      <c r="E9" s="18"/>
      <c r="F9" s="18"/>
      <c r="G9" s="18" t="s">
        <v>67</v>
      </c>
      <c r="H9" s="18"/>
      <c r="J9" s="18"/>
      <c r="K9" s="18"/>
      <c r="L9" s="18"/>
      <c r="M9" s="18"/>
      <c r="N9" s="18"/>
      <c r="O9" s="18"/>
      <c r="P9" s="18"/>
      <c r="Q9" s="18"/>
      <c r="R9" s="19"/>
    </row>
    <row r="10" spans="1:33" s="15" customFormat="1" ht="18.75" x14ac:dyDescent="0.3">
      <c r="A10" s="14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33" s="15" customFormat="1" ht="38.25" customHeight="1" x14ac:dyDescent="0.3">
      <c r="A11" s="14"/>
      <c r="B11" s="18"/>
      <c r="C11" s="18"/>
      <c r="D11" s="18"/>
      <c r="E11" s="367" t="s">
        <v>77</v>
      </c>
      <c r="F11" s="368"/>
      <c r="G11" s="369" t="s">
        <v>78</v>
      </c>
      <c r="H11" s="370"/>
      <c r="I11" s="367" t="s">
        <v>79</v>
      </c>
      <c r="J11" s="368"/>
      <c r="K11" s="367" t="s">
        <v>80</v>
      </c>
      <c r="L11" s="368"/>
      <c r="M11" s="83" t="s">
        <v>49</v>
      </c>
      <c r="N11" s="83" t="s">
        <v>50</v>
      </c>
      <c r="O11" s="83" t="s">
        <v>51</v>
      </c>
      <c r="P11" s="371" t="s">
        <v>34</v>
      </c>
      <c r="Q11" s="371"/>
      <c r="R11" s="19"/>
      <c r="V11" s="89"/>
      <c r="W11" s="89"/>
    </row>
    <row r="12" spans="1:33" s="15" customFormat="1" ht="21.75" x14ac:dyDescent="0.3">
      <c r="A12" s="14"/>
      <c r="B12" s="18"/>
      <c r="C12" s="24" t="s">
        <v>0</v>
      </c>
      <c r="D12" s="24" t="s">
        <v>6</v>
      </c>
      <c r="E12" s="24" t="s">
        <v>1</v>
      </c>
      <c r="F12" s="24" t="s">
        <v>2</v>
      </c>
      <c r="G12" s="24" t="s">
        <v>52</v>
      </c>
      <c r="H12" s="24" t="s">
        <v>53</v>
      </c>
      <c r="I12" s="24" t="s">
        <v>3</v>
      </c>
      <c r="J12" s="24" t="s">
        <v>4</v>
      </c>
      <c r="K12" s="25" t="s">
        <v>7</v>
      </c>
      <c r="L12" s="25" t="s">
        <v>8</v>
      </c>
      <c r="M12" s="24" t="s">
        <v>54</v>
      </c>
      <c r="N12" s="24" t="s">
        <v>55</v>
      </c>
      <c r="O12" s="24" t="s">
        <v>9</v>
      </c>
      <c r="P12" s="25" t="s">
        <v>14</v>
      </c>
      <c r="Q12" s="24" t="s">
        <v>40</v>
      </c>
      <c r="R12" s="45"/>
      <c r="V12" s="100" t="s">
        <v>60</v>
      </c>
      <c r="W12" s="80"/>
      <c r="Y12" s="99" t="s">
        <v>99</v>
      </c>
      <c r="Z12" s="70"/>
      <c r="AA12" s="90"/>
      <c r="AB12" s="91"/>
      <c r="AD12" s="99" t="s">
        <v>99</v>
      </c>
      <c r="AE12" s="70"/>
      <c r="AF12" s="90"/>
      <c r="AG12" s="91"/>
    </row>
    <row r="13" spans="1:33" s="15" customFormat="1" ht="18.75" x14ac:dyDescent="0.3">
      <c r="A13" s="14"/>
      <c r="B13" s="18"/>
      <c r="C13" s="24">
        <v>1</v>
      </c>
      <c r="D13" s="24">
        <v>1</v>
      </c>
      <c r="E13" s="56">
        <v>-1.8</v>
      </c>
      <c r="F13" s="56">
        <v>0.9</v>
      </c>
      <c r="G13" s="72">
        <v>0</v>
      </c>
      <c r="H13" s="72">
        <v>0</v>
      </c>
      <c r="I13" s="27">
        <f>E13+G13/100</f>
        <v>-1.8</v>
      </c>
      <c r="J13" s="27">
        <f>F13+H13/100</f>
        <v>0.9</v>
      </c>
      <c r="K13" s="27">
        <f t="shared" ref="K13:K27" si="0">I13-I$29</f>
        <v>-1.8066666666666666</v>
      </c>
      <c r="L13" s="27">
        <f t="shared" ref="L13:L27" si="1">J13-J$29</f>
        <v>0.9</v>
      </c>
      <c r="M13" s="27">
        <f>K13^2</f>
        <v>3.2640444444444445</v>
      </c>
      <c r="N13" s="27">
        <f>L13^2</f>
        <v>0.81</v>
      </c>
      <c r="O13" s="27">
        <f>K13*L13</f>
        <v>-1.6260000000000001</v>
      </c>
      <c r="P13" s="60">
        <f t="shared" ref="P13:P27" si="2">$D$6/$D$28+$J$31*K13+$J$32*L13</f>
        <v>30.220931018174451</v>
      </c>
      <c r="Q13" s="28">
        <f>+P13/$I$7</f>
        <v>1.0073643672724817</v>
      </c>
      <c r="R13" s="46" t="str">
        <f>IF(P13&lt;=$I$7*(1+$I$8)," OK","NG")</f>
        <v xml:space="preserve"> OK</v>
      </c>
      <c r="U13" s="24" t="s">
        <v>0</v>
      </c>
      <c r="V13" s="92" t="s">
        <v>1</v>
      </c>
      <c r="W13" s="92" t="s">
        <v>2</v>
      </c>
      <c r="Y13" s="94" t="s">
        <v>100</v>
      </c>
      <c r="Z13" s="94"/>
      <c r="AA13" s="94" t="s">
        <v>101</v>
      </c>
      <c r="AB13" s="94"/>
      <c r="AD13" s="94" t="s">
        <v>100</v>
      </c>
      <c r="AE13" s="94"/>
      <c r="AF13" s="94" t="s">
        <v>101</v>
      </c>
      <c r="AG13" s="94"/>
    </row>
    <row r="14" spans="1:33" s="15" customFormat="1" ht="18.75" x14ac:dyDescent="0.3">
      <c r="A14" s="14"/>
      <c r="B14" s="18"/>
      <c r="C14" s="24">
        <v>2</v>
      </c>
      <c r="D14" s="24">
        <v>1</v>
      </c>
      <c r="E14" s="63">
        <f>+E13/2</f>
        <v>-0.9</v>
      </c>
      <c r="F14" s="63">
        <f>+F13</f>
        <v>0.9</v>
      </c>
      <c r="G14" s="72">
        <v>0</v>
      </c>
      <c r="H14" s="72">
        <v>0</v>
      </c>
      <c r="I14" s="27">
        <f t="shared" ref="I14:J27" si="3">E14+G14/100</f>
        <v>-0.9</v>
      </c>
      <c r="J14" s="27">
        <f t="shared" si="3"/>
        <v>0.9</v>
      </c>
      <c r="K14" s="27">
        <f t="shared" si="0"/>
        <v>-0.90666666666666673</v>
      </c>
      <c r="L14" s="27">
        <f t="shared" si="1"/>
        <v>0.9</v>
      </c>
      <c r="M14" s="27">
        <f t="shared" ref="M14:N27" si="4">K14^2</f>
        <v>0.82204444444444458</v>
      </c>
      <c r="N14" s="27">
        <f t="shared" si="4"/>
        <v>0.81</v>
      </c>
      <c r="O14" s="27">
        <f t="shared" ref="O14:O27" si="5">K14*L14</f>
        <v>-0.81600000000000006</v>
      </c>
      <c r="P14" s="60">
        <f t="shared" si="2"/>
        <v>30.111478954124724</v>
      </c>
      <c r="Q14" s="28">
        <f t="shared" ref="Q14:Q27" si="6">+P14/$I$7</f>
        <v>1.0037159651374907</v>
      </c>
      <c r="R14" s="46" t="str">
        <f t="shared" ref="R14:R27" si="7">IF(P14&lt;=$I$7*(1+$I$8)," OK","NG")</f>
        <v xml:space="preserve"> OK</v>
      </c>
      <c r="U14" s="24">
        <v>1</v>
      </c>
      <c r="V14" s="122">
        <f>-ROUNDUP(6*$I$6,2)</f>
        <v>-1.8</v>
      </c>
      <c r="W14" s="122">
        <f>ROUNDUP(3*$I$6,2)</f>
        <v>0.9</v>
      </c>
      <c r="X14" s="85" t="s">
        <v>62</v>
      </c>
      <c r="Y14" s="27">
        <f>((E13-E14)^2+(F13-F14)^2)^0.5</f>
        <v>0.9</v>
      </c>
      <c r="Z14" s="65" t="str">
        <f t="shared" ref="Z14" si="8">+IF(Y14&gt;=3*$I$6,"OK","NG")</f>
        <v>OK</v>
      </c>
      <c r="AA14" s="27">
        <f>((I13-I14)^2+(J13-J14)^2)^0.5</f>
        <v>0.9</v>
      </c>
      <c r="AB14" s="65" t="str">
        <f>+IF(AA14&gt;=3*$I$6,"OK","NG")</f>
        <v>OK</v>
      </c>
      <c r="AC14" s="85" t="s">
        <v>74</v>
      </c>
      <c r="AD14" s="27">
        <f>((E18-E19)^2+(F18-F19)^2)^0.5</f>
        <v>0.9</v>
      </c>
      <c r="AE14" s="65" t="str">
        <f t="shared" ref="AE14:AE34" si="9">+IF(AD14&gt;=3*$I$6,"OK","NG")</f>
        <v>OK</v>
      </c>
      <c r="AF14" s="27">
        <f>((I18-I19)^2+(J18-J19)^2)^0.5</f>
        <v>0.9</v>
      </c>
      <c r="AG14" s="65" t="str">
        <f t="shared" ref="AG14:AG34" si="10">+IF(AF14&gt;=3*$I$6,"OK","NG")</f>
        <v>OK</v>
      </c>
    </row>
    <row r="15" spans="1:33" s="15" customFormat="1" ht="18.75" x14ac:dyDescent="0.3">
      <c r="A15" s="14"/>
      <c r="B15" s="18"/>
      <c r="C15" s="24">
        <v>3</v>
      </c>
      <c r="D15" s="24">
        <v>1</v>
      </c>
      <c r="E15" s="63">
        <v>0</v>
      </c>
      <c r="F15" s="63">
        <f>+F13</f>
        <v>0.9</v>
      </c>
      <c r="G15" s="72">
        <v>0</v>
      </c>
      <c r="H15" s="72">
        <v>0</v>
      </c>
      <c r="I15" s="27">
        <f t="shared" si="3"/>
        <v>0</v>
      </c>
      <c r="J15" s="27">
        <f t="shared" si="3"/>
        <v>0.9</v>
      </c>
      <c r="K15" s="27">
        <f t="shared" si="0"/>
        <v>-6.6666666666666576E-3</v>
      </c>
      <c r="L15" s="27">
        <f t="shared" si="1"/>
        <v>0.9</v>
      </c>
      <c r="M15" s="27">
        <f t="shared" si="4"/>
        <v>4.4444444444444325E-5</v>
      </c>
      <c r="N15" s="27">
        <f t="shared" si="4"/>
        <v>0.81</v>
      </c>
      <c r="O15" s="27">
        <f t="shared" si="5"/>
        <v>-5.9999999999999923E-3</v>
      </c>
      <c r="P15" s="60">
        <f t="shared" si="2"/>
        <v>30.002026890074998</v>
      </c>
      <c r="Q15" s="28">
        <f t="shared" si="6"/>
        <v>1.0000675630025</v>
      </c>
      <c r="R15" s="46" t="str">
        <f t="shared" si="7"/>
        <v xml:space="preserve"> OK</v>
      </c>
      <c r="U15" s="24">
        <v>2</v>
      </c>
      <c r="V15" s="63">
        <f>+V14/2</f>
        <v>-0.9</v>
      </c>
      <c r="W15" s="63">
        <f>+W14</f>
        <v>0.9</v>
      </c>
      <c r="X15" s="85" t="s">
        <v>70</v>
      </c>
      <c r="Y15" s="27">
        <f>((E13-E18)^2+(F13-F18)^2)^0.5</f>
        <v>0.9</v>
      </c>
      <c r="Z15" s="65" t="str">
        <f t="shared" ref="Z15:Z30" si="11">+IF(Y15&gt;=3*$I$6,"OK","NG")</f>
        <v>OK</v>
      </c>
      <c r="AA15" s="27">
        <f>((I13-I18)^2+(J13-J18)^2)^0.5</f>
        <v>0.9</v>
      </c>
      <c r="AB15" s="65" t="str">
        <f t="shared" ref="AB15:AB30" si="12">+IF(AA15&gt;=3*$I$6,"OK","NG")</f>
        <v>OK</v>
      </c>
      <c r="AC15" s="85" t="s">
        <v>107</v>
      </c>
      <c r="AD15" s="27">
        <f>((E18-E23)^2+(F18-F23)^2)^0.5</f>
        <v>0.9</v>
      </c>
      <c r="AE15" s="65" t="str">
        <f t="shared" si="9"/>
        <v>OK</v>
      </c>
      <c r="AF15" s="27">
        <f>((I18-I23)^2+(J18-J23)^2)^0.5</f>
        <v>0.9</v>
      </c>
      <c r="AG15" s="65" t="str">
        <f t="shared" si="10"/>
        <v>OK</v>
      </c>
    </row>
    <row r="16" spans="1:33" s="15" customFormat="1" ht="18.75" x14ac:dyDescent="0.3">
      <c r="A16" s="14"/>
      <c r="B16" s="18"/>
      <c r="C16" s="24">
        <v>4</v>
      </c>
      <c r="D16" s="24">
        <v>1</v>
      </c>
      <c r="E16" s="63">
        <f>-E14</f>
        <v>0.9</v>
      </c>
      <c r="F16" s="63">
        <f>+F13</f>
        <v>0.9</v>
      </c>
      <c r="G16" s="72">
        <v>0</v>
      </c>
      <c r="H16" s="72">
        <v>0</v>
      </c>
      <c r="I16" s="27">
        <f t="shared" si="3"/>
        <v>0.9</v>
      </c>
      <c r="J16" s="27">
        <f t="shared" si="3"/>
        <v>0.9</v>
      </c>
      <c r="K16" s="27">
        <f t="shared" si="0"/>
        <v>0.89333333333333331</v>
      </c>
      <c r="L16" s="27">
        <f t="shared" si="1"/>
        <v>0.9</v>
      </c>
      <c r="M16" s="27">
        <f t="shared" si="4"/>
        <v>0.79804444444444445</v>
      </c>
      <c r="N16" s="27">
        <f t="shared" si="4"/>
        <v>0.81</v>
      </c>
      <c r="O16" s="27">
        <f t="shared" si="5"/>
        <v>0.80400000000000005</v>
      </c>
      <c r="P16" s="60">
        <f t="shared" si="2"/>
        <v>29.892574826025271</v>
      </c>
      <c r="Q16" s="28">
        <f t="shared" si="6"/>
        <v>0.99641916086750904</v>
      </c>
      <c r="R16" s="46" t="str">
        <f t="shared" si="7"/>
        <v xml:space="preserve"> OK</v>
      </c>
      <c r="U16" s="24">
        <v>3</v>
      </c>
      <c r="V16" s="63">
        <v>0</v>
      </c>
      <c r="W16" s="63">
        <f>+W14</f>
        <v>0.9</v>
      </c>
      <c r="X16" s="85" t="s">
        <v>75</v>
      </c>
      <c r="Y16" s="27">
        <f>((E13-E19)^2+(F13-F19)^2)^0.5</f>
        <v>1.2727922061357855</v>
      </c>
      <c r="Z16" s="65" t="str">
        <f t="shared" si="11"/>
        <v>OK</v>
      </c>
      <c r="AA16" s="27">
        <f>((I13-I19)^2+(J13-J19)^2)^0.5</f>
        <v>1.2727922061357855</v>
      </c>
      <c r="AB16" s="65" t="str">
        <f t="shared" si="12"/>
        <v>OK</v>
      </c>
      <c r="AC16" s="85" t="s">
        <v>283</v>
      </c>
      <c r="AD16" s="27">
        <f>((E18-E24)^2+(F18-F24)^2)^0.5</f>
        <v>1.2727922061357855</v>
      </c>
      <c r="AE16" s="65" t="str">
        <f t="shared" si="9"/>
        <v>OK</v>
      </c>
      <c r="AF16" s="27">
        <f>((I18-I24)^2+(J18-J24)^2)^0.5</f>
        <v>1.2727922061357855</v>
      </c>
      <c r="AG16" s="65" t="str">
        <f t="shared" si="10"/>
        <v>OK</v>
      </c>
    </row>
    <row r="17" spans="1:33" s="15" customFormat="1" ht="18.75" x14ac:dyDescent="0.3">
      <c r="A17" s="14"/>
      <c r="B17" s="18"/>
      <c r="C17" s="24">
        <v>5</v>
      </c>
      <c r="D17" s="24">
        <v>1</v>
      </c>
      <c r="E17" s="63">
        <f>-E13</f>
        <v>1.8</v>
      </c>
      <c r="F17" s="63">
        <f>+F13</f>
        <v>0.9</v>
      </c>
      <c r="G17" s="72">
        <v>10</v>
      </c>
      <c r="H17" s="72">
        <v>0</v>
      </c>
      <c r="I17" s="27">
        <f t="shared" si="3"/>
        <v>1.9000000000000001</v>
      </c>
      <c r="J17" s="27">
        <f t="shared" si="3"/>
        <v>0.9</v>
      </c>
      <c r="K17" s="27">
        <f t="shared" si="0"/>
        <v>1.8933333333333335</v>
      </c>
      <c r="L17" s="27">
        <f t="shared" si="1"/>
        <v>0.9</v>
      </c>
      <c r="M17" s="27">
        <f t="shared" si="4"/>
        <v>3.5847111111111118</v>
      </c>
      <c r="N17" s="27">
        <f t="shared" si="4"/>
        <v>0.81</v>
      </c>
      <c r="O17" s="27">
        <f t="shared" si="5"/>
        <v>1.7040000000000002</v>
      </c>
      <c r="P17" s="60">
        <f t="shared" si="2"/>
        <v>29.770961421525573</v>
      </c>
      <c r="Q17" s="28">
        <f t="shared" si="6"/>
        <v>0.99236538071751912</v>
      </c>
      <c r="R17" s="46" t="str">
        <f t="shared" si="7"/>
        <v xml:space="preserve"> OK</v>
      </c>
      <c r="U17" s="24">
        <v>4</v>
      </c>
      <c r="V17" s="63">
        <f>-V15</f>
        <v>0.9</v>
      </c>
      <c r="W17" s="63">
        <f>+W14</f>
        <v>0.9</v>
      </c>
      <c r="X17" s="85" t="s">
        <v>64</v>
      </c>
      <c r="Y17" s="27">
        <f>((E14-E15)^2+(F14-F15)^2)^0.5</f>
        <v>0.9</v>
      </c>
      <c r="Z17" s="65" t="str">
        <f t="shared" si="11"/>
        <v>OK</v>
      </c>
      <c r="AA17" s="27">
        <f>((I14-I15)^2+(J14-J15)^2)^0.5</f>
        <v>0.9</v>
      </c>
      <c r="AB17" s="65" t="str">
        <f t="shared" si="12"/>
        <v>OK</v>
      </c>
      <c r="AC17" s="85" t="s">
        <v>86</v>
      </c>
      <c r="AD17" s="27">
        <f>((E19-E20)^2+(F19-F20)^2)^0.5</f>
        <v>0.9</v>
      </c>
      <c r="AE17" s="65" t="str">
        <f t="shared" si="9"/>
        <v>OK</v>
      </c>
      <c r="AF17" s="27">
        <f>((I19-I20)^2+(J19-J20)^2)^0.5</f>
        <v>0.9</v>
      </c>
      <c r="AG17" s="65" t="str">
        <f t="shared" si="10"/>
        <v>OK</v>
      </c>
    </row>
    <row r="18" spans="1:33" s="15" customFormat="1" ht="18.75" x14ac:dyDescent="0.3">
      <c r="A18" s="14"/>
      <c r="B18" s="18"/>
      <c r="C18" s="24">
        <v>6</v>
      </c>
      <c r="D18" s="24">
        <v>1</v>
      </c>
      <c r="E18" s="63">
        <f>+E13</f>
        <v>-1.8</v>
      </c>
      <c r="F18" s="63">
        <v>0</v>
      </c>
      <c r="G18" s="72">
        <v>0</v>
      </c>
      <c r="H18" s="72">
        <v>0</v>
      </c>
      <c r="I18" s="27">
        <f t="shared" si="3"/>
        <v>-1.8</v>
      </c>
      <c r="J18" s="27">
        <f t="shared" si="3"/>
        <v>0</v>
      </c>
      <c r="K18" s="27">
        <f t="shared" si="0"/>
        <v>-1.8066666666666666</v>
      </c>
      <c r="L18" s="27">
        <f t="shared" si="1"/>
        <v>0</v>
      </c>
      <c r="M18" s="27">
        <f t="shared" si="4"/>
        <v>3.2640444444444445</v>
      </c>
      <c r="N18" s="27">
        <f t="shared" si="4"/>
        <v>0</v>
      </c>
      <c r="O18" s="27">
        <f t="shared" si="5"/>
        <v>0</v>
      </c>
      <c r="P18" s="60">
        <f t="shared" si="2"/>
        <v>30.219714884129452</v>
      </c>
      <c r="Q18" s="28">
        <f t="shared" si="6"/>
        <v>1.0073238294709816</v>
      </c>
      <c r="R18" s="46" t="str">
        <f t="shared" si="7"/>
        <v xml:space="preserve"> OK</v>
      </c>
      <c r="U18" s="24">
        <v>5</v>
      </c>
      <c r="V18" s="63">
        <f>-V14</f>
        <v>1.8</v>
      </c>
      <c r="W18" s="63">
        <f>+W14</f>
        <v>0.9</v>
      </c>
      <c r="X18" s="85" t="s">
        <v>88</v>
      </c>
      <c r="Y18" s="27">
        <f>((E14-E18)^2+(F14-F18)^2)^0.5</f>
        <v>1.2727922061357855</v>
      </c>
      <c r="Z18" s="65" t="str">
        <f t="shared" si="11"/>
        <v>OK</v>
      </c>
      <c r="AA18" s="27">
        <f>((I14-I18)^2+(J14-J18)^2)^0.5</f>
        <v>1.2727922061357855</v>
      </c>
      <c r="AB18" s="65" t="str">
        <f t="shared" si="12"/>
        <v>OK</v>
      </c>
      <c r="AC18" s="85" t="s">
        <v>103</v>
      </c>
      <c r="AD18" s="27">
        <f>((E19-E23)^2+(F19-F23)^2)^0.5</f>
        <v>1.2727922061357855</v>
      </c>
      <c r="AE18" s="65" t="str">
        <f t="shared" si="9"/>
        <v>OK</v>
      </c>
      <c r="AF18" s="27">
        <f>((I19-I23)^2+(J19-J23)^2)^0.5</f>
        <v>1.2727922061357855</v>
      </c>
      <c r="AG18" s="65" t="str">
        <f t="shared" si="10"/>
        <v>OK</v>
      </c>
    </row>
    <row r="19" spans="1:33" s="15" customFormat="1" ht="18.75" x14ac:dyDescent="0.3">
      <c r="A19" s="14"/>
      <c r="B19" s="18"/>
      <c r="C19" s="24">
        <v>7</v>
      </c>
      <c r="D19" s="24">
        <v>1</v>
      </c>
      <c r="E19" s="63">
        <f>+E14</f>
        <v>-0.9</v>
      </c>
      <c r="F19" s="63">
        <f>+F18</f>
        <v>0</v>
      </c>
      <c r="G19" s="72">
        <v>0</v>
      </c>
      <c r="H19" s="72">
        <v>0</v>
      </c>
      <c r="I19" s="27">
        <f t="shared" si="3"/>
        <v>-0.9</v>
      </c>
      <c r="J19" s="27">
        <f t="shared" si="3"/>
        <v>0</v>
      </c>
      <c r="K19" s="27">
        <f t="shared" si="0"/>
        <v>-0.90666666666666673</v>
      </c>
      <c r="L19" s="27">
        <f t="shared" si="1"/>
        <v>0</v>
      </c>
      <c r="M19" s="27">
        <f t="shared" si="4"/>
        <v>0.82204444444444458</v>
      </c>
      <c r="N19" s="27">
        <f t="shared" si="4"/>
        <v>0</v>
      </c>
      <c r="O19" s="27">
        <f t="shared" si="5"/>
        <v>0</v>
      </c>
      <c r="P19" s="60">
        <f t="shared" si="2"/>
        <v>30.110262820079726</v>
      </c>
      <c r="Q19" s="28">
        <f t="shared" si="6"/>
        <v>1.0036754273359909</v>
      </c>
      <c r="R19" s="46" t="str">
        <f t="shared" si="7"/>
        <v xml:space="preserve"> OK</v>
      </c>
      <c r="U19" s="24">
        <v>6</v>
      </c>
      <c r="V19" s="63">
        <f>+V14</f>
        <v>-1.8</v>
      </c>
      <c r="W19" s="63">
        <v>0</v>
      </c>
      <c r="X19" s="85" t="s">
        <v>95</v>
      </c>
      <c r="Y19" s="27">
        <f>((E14-E19)^2+(F14-F19)^2)^0.5</f>
        <v>0.9</v>
      </c>
      <c r="Z19" s="65" t="str">
        <f t="shared" si="11"/>
        <v>OK</v>
      </c>
      <c r="AA19" s="27">
        <f>((I14-I19)^2+(J14-J19)^2)^0.5</f>
        <v>0.9</v>
      </c>
      <c r="AB19" s="65" t="str">
        <f t="shared" si="12"/>
        <v>OK</v>
      </c>
      <c r="AC19" s="85" t="s">
        <v>108</v>
      </c>
      <c r="AD19" s="27">
        <f>((E19-E24)^2+(F19-F24)^2)^0.5</f>
        <v>0.9</v>
      </c>
      <c r="AE19" s="65" t="str">
        <f t="shared" si="9"/>
        <v>OK</v>
      </c>
      <c r="AF19" s="27">
        <f>((I19-I24)^2+(J19-J24)^2)^0.5</f>
        <v>0.9</v>
      </c>
      <c r="AG19" s="65" t="str">
        <f t="shared" si="10"/>
        <v>OK</v>
      </c>
    </row>
    <row r="20" spans="1:33" s="15" customFormat="1" ht="18.75" x14ac:dyDescent="0.3">
      <c r="A20" s="14"/>
      <c r="B20" s="18"/>
      <c r="C20" s="24">
        <v>8</v>
      </c>
      <c r="D20" s="24">
        <v>1</v>
      </c>
      <c r="E20" s="63">
        <f>+E15</f>
        <v>0</v>
      </c>
      <c r="F20" s="63">
        <f>+F18</f>
        <v>0</v>
      </c>
      <c r="G20" s="72">
        <v>0</v>
      </c>
      <c r="H20" s="72">
        <v>0</v>
      </c>
      <c r="I20" s="27">
        <f t="shared" si="3"/>
        <v>0</v>
      </c>
      <c r="J20" s="27">
        <f t="shared" si="3"/>
        <v>0</v>
      </c>
      <c r="K20" s="27">
        <f t="shared" si="0"/>
        <v>-6.6666666666666576E-3</v>
      </c>
      <c r="L20" s="27">
        <f t="shared" si="1"/>
        <v>0</v>
      </c>
      <c r="M20" s="27">
        <f t="shared" si="4"/>
        <v>4.4444444444444325E-5</v>
      </c>
      <c r="N20" s="27">
        <f t="shared" si="4"/>
        <v>0</v>
      </c>
      <c r="O20" s="27">
        <f t="shared" si="5"/>
        <v>0</v>
      </c>
      <c r="P20" s="60">
        <f t="shared" si="2"/>
        <v>30.000810756029999</v>
      </c>
      <c r="Q20" s="28">
        <f t="shared" si="6"/>
        <v>1.000027025201</v>
      </c>
      <c r="R20" s="46" t="str">
        <f t="shared" si="7"/>
        <v xml:space="preserve"> OK</v>
      </c>
      <c r="U20" s="24">
        <v>7</v>
      </c>
      <c r="V20" s="63">
        <f>+V15</f>
        <v>-0.9</v>
      </c>
      <c r="W20" s="63">
        <f>+W19</f>
        <v>0</v>
      </c>
      <c r="X20" s="85" t="s">
        <v>280</v>
      </c>
      <c r="Y20" s="27">
        <f>((E14-E20)^2+(F14-F20)^2)^0.5</f>
        <v>1.2727922061357855</v>
      </c>
      <c r="Z20" s="65" t="str">
        <f t="shared" si="11"/>
        <v>OK</v>
      </c>
      <c r="AA20" s="27">
        <f>((I14-I20)^2+(J14-J20)^2)^0.5</f>
        <v>1.2727922061357855</v>
      </c>
      <c r="AB20" s="65" t="str">
        <f t="shared" si="12"/>
        <v>OK</v>
      </c>
      <c r="AC20" s="85" t="s">
        <v>284</v>
      </c>
      <c r="AD20" s="27">
        <f>((E19-E25)^2+(F19-F25)^2)^0.5</f>
        <v>1.2727922061357855</v>
      </c>
      <c r="AE20" s="65" t="str">
        <f t="shared" si="9"/>
        <v>OK</v>
      </c>
      <c r="AF20" s="27">
        <f>((I19-I25)^2+(J19-J25)^2)^0.5</f>
        <v>1.2727922061357855</v>
      </c>
      <c r="AG20" s="65" t="str">
        <f t="shared" si="10"/>
        <v>OK</v>
      </c>
    </row>
    <row r="21" spans="1:33" s="15" customFormat="1" ht="18.75" x14ac:dyDescent="0.3">
      <c r="A21" s="14"/>
      <c r="B21" s="18"/>
      <c r="C21" s="24">
        <v>9</v>
      </c>
      <c r="D21" s="24">
        <v>1</v>
      </c>
      <c r="E21" s="63">
        <f>+E16</f>
        <v>0.9</v>
      </c>
      <c r="F21" s="63">
        <f>+F18</f>
        <v>0</v>
      </c>
      <c r="G21" s="72">
        <v>0</v>
      </c>
      <c r="H21" s="72">
        <v>0</v>
      </c>
      <c r="I21" s="27">
        <f t="shared" si="3"/>
        <v>0.9</v>
      </c>
      <c r="J21" s="27">
        <f t="shared" si="3"/>
        <v>0</v>
      </c>
      <c r="K21" s="27">
        <f t="shared" si="0"/>
        <v>0.89333333333333331</v>
      </c>
      <c r="L21" s="27">
        <f t="shared" si="1"/>
        <v>0</v>
      </c>
      <c r="M21" s="27">
        <f t="shared" si="4"/>
        <v>0.79804444444444445</v>
      </c>
      <c r="N21" s="27">
        <f t="shared" si="4"/>
        <v>0</v>
      </c>
      <c r="O21" s="27">
        <f t="shared" si="5"/>
        <v>0</v>
      </c>
      <c r="P21" s="60">
        <f t="shared" si="2"/>
        <v>29.891358691980273</v>
      </c>
      <c r="Q21" s="28">
        <f t="shared" si="6"/>
        <v>0.99637862306600911</v>
      </c>
      <c r="R21" s="46" t="str">
        <f t="shared" si="7"/>
        <v xml:space="preserve"> OK</v>
      </c>
      <c r="U21" s="24">
        <v>8</v>
      </c>
      <c r="V21" s="63">
        <f>+V16</f>
        <v>0</v>
      </c>
      <c r="W21" s="63">
        <f>+W19</f>
        <v>0</v>
      </c>
      <c r="X21" s="85" t="s">
        <v>66</v>
      </c>
      <c r="Y21" s="27">
        <f>((E15-E16)^2+(F15-F16)^2)^0.5</f>
        <v>0.9</v>
      </c>
      <c r="Z21" s="65" t="str">
        <f t="shared" si="11"/>
        <v>OK</v>
      </c>
      <c r="AA21" s="27">
        <f>((I15-I16)^2+(J15-J16)^2)^0.5</f>
        <v>0.9</v>
      </c>
      <c r="AB21" s="65" t="str">
        <f t="shared" si="12"/>
        <v>OK</v>
      </c>
      <c r="AC21" s="85" t="s">
        <v>93</v>
      </c>
      <c r="AD21" s="27">
        <f>((E20-E21)^2+(F20-F21)^2)^0.5</f>
        <v>0.9</v>
      </c>
      <c r="AE21" s="65" t="str">
        <f t="shared" si="9"/>
        <v>OK</v>
      </c>
      <c r="AF21" s="27">
        <f>((I20-I21)^2+(J20-J21)^2)^0.5</f>
        <v>0.9</v>
      </c>
      <c r="AG21" s="65" t="str">
        <f t="shared" si="10"/>
        <v>OK</v>
      </c>
    </row>
    <row r="22" spans="1:33" s="15" customFormat="1" ht="18.75" x14ac:dyDescent="0.3">
      <c r="A22" s="14"/>
      <c r="B22" s="18"/>
      <c r="C22" s="24">
        <v>10</v>
      </c>
      <c r="D22" s="24">
        <v>1</v>
      </c>
      <c r="E22" s="63">
        <f>+E17</f>
        <v>1.8</v>
      </c>
      <c r="F22" s="63">
        <f>+F21</f>
        <v>0</v>
      </c>
      <c r="G22" s="72">
        <v>0</v>
      </c>
      <c r="H22" s="72">
        <v>0</v>
      </c>
      <c r="I22" s="27">
        <f t="shared" si="3"/>
        <v>1.8</v>
      </c>
      <c r="J22" s="27">
        <f t="shared" si="3"/>
        <v>0</v>
      </c>
      <c r="K22" s="27">
        <f t="shared" si="0"/>
        <v>1.7933333333333334</v>
      </c>
      <c r="L22" s="27">
        <f t="shared" si="1"/>
        <v>0</v>
      </c>
      <c r="M22" s="27">
        <f t="shared" si="4"/>
        <v>3.2160444444444449</v>
      </c>
      <c r="N22" s="27">
        <f t="shared" si="4"/>
        <v>0</v>
      </c>
      <c r="O22" s="27">
        <f t="shared" si="5"/>
        <v>0</v>
      </c>
      <c r="P22" s="60">
        <f t="shared" si="2"/>
        <v>29.781906627930546</v>
      </c>
      <c r="Q22" s="28">
        <f t="shared" si="6"/>
        <v>0.99273022093101815</v>
      </c>
      <c r="R22" s="46" t="str">
        <f t="shared" si="7"/>
        <v xml:space="preserve"> OK</v>
      </c>
      <c r="U22" s="24">
        <v>9</v>
      </c>
      <c r="V22" s="63">
        <f>+V17</f>
        <v>0.9</v>
      </c>
      <c r="W22" s="63">
        <f>+W19</f>
        <v>0</v>
      </c>
      <c r="X22" s="85" t="s">
        <v>94</v>
      </c>
      <c r="Y22" s="27">
        <f>((E15-E19)^2+(F15-F19)^2)^0.5</f>
        <v>1.2727922061357855</v>
      </c>
      <c r="Z22" s="65" t="str">
        <f t="shared" si="11"/>
        <v>OK</v>
      </c>
      <c r="AA22" s="27">
        <f>((I15-I19)^2+(J15-J19)^2)^0.5</f>
        <v>1.2727922061357855</v>
      </c>
      <c r="AB22" s="65" t="str">
        <f t="shared" si="12"/>
        <v>OK</v>
      </c>
      <c r="AC22" s="85" t="s">
        <v>118</v>
      </c>
      <c r="AD22" s="27">
        <f>((E20-E24)^2+(F20-F24)^2)^0.5</f>
        <v>1.2727922061357855</v>
      </c>
      <c r="AE22" s="65" t="str">
        <f t="shared" si="9"/>
        <v>OK</v>
      </c>
      <c r="AF22" s="27">
        <f>((I20-I24)^2+(J20-J24)^2)^0.5</f>
        <v>1.2727922061357855</v>
      </c>
      <c r="AG22" s="65" t="str">
        <f t="shared" si="10"/>
        <v>OK</v>
      </c>
    </row>
    <row r="23" spans="1:33" s="15" customFormat="1" ht="18.75" x14ac:dyDescent="0.3">
      <c r="A23" s="14"/>
      <c r="B23" s="18"/>
      <c r="C23" s="24">
        <v>11</v>
      </c>
      <c r="D23" s="24">
        <v>1</v>
      </c>
      <c r="E23" s="63">
        <f>+E13</f>
        <v>-1.8</v>
      </c>
      <c r="F23" s="63">
        <f>-F13</f>
        <v>-0.9</v>
      </c>
      <c r="G23" s="72">
        <v>0</v>
      </c>
      <c r="H23" s="72">
        <v>0</v>
      </c>
      <c r="I23" s="27">
        <f t="shared" si="3"/>
        <v>-1.8</v>
      </c>
      <c r="J23" s="27">
        <f t="shared" si="3"/>
        <v>-0.9</v>
      </c>
      <c r="K23" s="27">
        <f t="shared" si="0"/>
        <v>-1.8066666666666666</v>
      </c>
      <c r="L23" s="27">
        <f t="shared" si="1"/>
        <v>-0.9</v>
      </c>
      <c r="M23" s="27">
        <f t="shared" si="4"/>
        <v>3.2640444444444445</v>
      </c>
      <c r="N23" s="27">
        <f t="shared" si="4"/>
        <v>0.81</v>
      </c>
      <c r="O23" s="27">
        <f t="shared" si="5"/>
        <v>1.6260000000000001</v>
      </c>
      <c r="P23" s="60">
        <f t="shared" si="2"/>
        <v>30.218498750084454</v>
      </c>
      <c r="Q23" s="28">
        <f t="shared" si="6"/>
        <v>1.0072832916694818</v>
      </c>
      <c r="R23" s="46" t="str">
        <f t="shared" si="7"/>
        <v xml:space="preserve"> OK</v>
      </c>
      <c r="U23" s="24">
        <v>10</v>
      </c>
      <c r="V23" s="63">
        <f>+V18</f>
        <v>1.8</v>
      </c>
      <c r="W23" s="63">
        <f>+W22</f>
        <v>0</v>
      </c>
      <c r="X23" s="85" t="s">
        <v>105</v>
      </c>
      <c r="Y23" s="27">
        <f>((E15-E20)^2+(F15-F20)^2)^0.5</f>
        <v>0.9</v>
      </c>
      <c r="Z23" s="65" t="str">
        <f t="shared" si="11"/>
        <v>OK</v>
      </c>
      <c r="AA23" s="27">
        <f>((I15-I20)^2+(J15-J20)^2)^0.5</f>
        <v>0.9</v>
      </c>
      <c r="AB23" s="65" t="str">
        <f t="shared" si="12"/>
        <v>OK</v>
      </c>
      <c r="AC23" s="85" t="s">
        <v>119</v>
      </c>
      <c r="AD23" s="27">
        <f>((E20-E25)^2+(F20-F25)^2)^0.5</f>
        <v>0.9</v>
      </c>
      <c r="AE23" s="65" t="str">
        <f t="shared" si="9"/>
        <v>OK</v>
      </c>
      <c r="AF23" s="27">
        <f>((I20-I25)^2+(J20-J25)^2)^0.5</f>
        <v>0.9</v>
      </c>
      <c r="AG23" s="65" t="str">
        <f t="shared" si="10"/>
        <v>OK</v>
      </c>
    </row>
    <row r="24" spans="1:33" s="15" customFormat="1" ht="18.75" x14ac:dyDescent="0.3">
      <c r="A24" s="14"/>
      <c r="B24" s="18"/>
      <c r="C24" s="24">
        <v>12</v>
      </c>
      <c r="D24" s="24">
        <v>1</v>
      </c>
      <c r="E24" s="63">
        <f t="shared" ref="E24:E27" si="13">+E14</f>
        <v>-0.9</v>
      </c>
      <c r="F24" s="63">
        <f t="shared" ref="F24:F27" si="14">-F14</f>
        <v>-0.9</v>
      </c>
      <c r="G24" s="72">
        <v>0</v>
      </c>
      <c r="H24" s="72">
        <v>0</v>
      </c>
      <c r="I24" s="27">
        <f t="shared" si="3"/>
        <v>-0.9</v>
      </c>
      <c r="J24" s="27">
        <f t="shared" si="3"/>
        <v>-0.9</v>
      </c>
      <c r="K24" s="27">
        <f t="shared" si="0"/>
        <v>-0.90666666666666673</v>
      </c>
      <c r="L24" s="27">
        <f t="shared" si="1"/>
        <v>-0.9</v>
      </c>
      <c r="M24" s="27">
        <f t="shared" si="4"/>
        <v>0.82204444444444458</v>
      </c>
      <c r="N24" s="27">
        <f t="shared" si="4"/>
        <v>0.81</v>
      </c>
      <c r="O24" s="27">
        <f t="shared" si="5"/>
        <v>0.81600000000000006</v>
      </c>
      <c r="P24" s="60">
        <f t="shared" si="2"/>
        <v>30.109046686034727</v>
      </c>
      <c r="Q24" s="28">
        <f t="shared" si="6"/>
        <v>1.0036348895344909</v>
      </c>
      <c r="R24" s="46" t="str">
        <f t="shared" si="7"/>
        <v xml:space="preserve"> OK</v>
      </c>
      <c r="U24" s="24">
        <v>11</v>
      </c>
      <c r="V24" s="63">
        <f>+V14</f>
        <v>-1.8</v>
      </c>
      <c r="W24" s="63">
        <f>-W14</f>
        <v>-0.9</v>
      </c>
      <c r="X24" s="85" t="s">
        <v>281</v>
      </c>
      <c r="Y24" s="27">
        <f>((E15-E21)^2+(F15-F21)^2)^0.5</f>
        <v>1.2727922061357855</v>
      </c>
      <c r="Z24" s="65" t="str">
        <f t="shared" si="11"/>
        <v>OK</v>
      </c>
      <c r="AA24" s="27">
        <f>((I15-I21)^2+(J15-J21)^2)^0.5</f>
        <v>1.2727922061357855</v>
      </c>
      <c r="AB24" s="65" t="str">
        <f t="shared" si="12"/>
        <v>OK</v>
      </c>
      <c r="AC24" s="85" t="s">
        <v>285</v>
      </c>
      <c r="AD24" s="27">
        <f>((E20-E26)^2+(F20-F26)^2)^0.5</f>
        <v>1.2727922061357855</v>
      </c>
      <c r="AE24" s="65" t="str">
        <f t="shared" si="9"/>
        <v>OK</v>
      </c>
      <c r="AF24" s="27">
        <f>((I20-I26)^2+(J20-J26)^2)^0.5</f>
        <v>1.2727922061357855</v>
      </c>
      <c r="AG24" s="65" t="str">
        <f t="shared" si="10"/>
        <v>OK</v>
      </c>
    </row>
    <row r="25" spans="1:33" s="15" customFormat="1" ht="18.75" x14ac:dyDescent="0.3">
      <c r="A25" s="14"/>
      <c r="B25" s="18"/>
      <c r="C25" s="24">
        <v>13</v>
      </c>
      <c r="D25" s="24">
        <v>1</v>
      </c>
      <c r="E25" s="63">
        <f t="shared" si="13"/>
        <v>0</v>
      </c>
      <c r="F25" s="63">
        <f t="shared" si="14"/>
        <v>-0.9</v>
      </c>
      <c r="G25" s="72">
        <v>0</v>
      </c>
      <c r="H25" s="72">
        <v>0</v>
      </c>
      <c r="I25" s="27">
        <f t="shared" si="3"/>
        <v>0</v>
      </c>
      <c r="J25" s="27">
        <f t="shared" si="3"/>
        <v>-0.9</v>
      </c>
      <c r="K25" s="27">
        <f t="shared" si="0"/>
        <v>-6.6666666666666576E-3</v>
      </c>
      <c r="L25" s="27">
        <f t="shared" si="1"/>
        <v>-0.9</v>
      </c>
      <c r="M25" s="27">
        <f t="shared" si="4"/>
        <v>4.4444444444444325E-5</v>
      </c>
      <c r="N25" s="27">
        <f t="shared" si="4"/>
        <v>0.81</v>
      </c>
      <c r="O25" s="27">
        <f t="shared" si="5"/>
        <v>5.9999999999999923E-3</v>
      </c>
      <c r="P25" s="60">
        <f t="shared" si="2"/>
        <v>29.999594621985</v>
      </c>
      <c r="Q25" s="28">
        <f t="shared" si="6"/>
        <v>0.99998648739950002</v>
      </c>
      <c r="R25" s="46" t="str">
        <f t="shared" si="7"/>
        <v xml:space="preserve"> OK</v>
      </c>
      <c r="U25" s="24">
        <v>12</v>
      </c>
      <c r="V25" s="63">
        <f t="shared" ref="V25:V28" si="15">+V15</f>
        <v>-0.9</v>
      </c>
      <c r="W25" s="63">
        <f t="shared" ref="W25:W28" si="16">-W15</f>
        <v>-0.9</v>
      </c>
      <c r="X25" s="85" t="s">
        <v>81</v>
      </c>
      <c r="Y25" s="27">
        <f>((E16-E17)^2+(F16-F17)^2)^0.5</f>
        <v>0.9</v>
      </c>
      <c r="Z25" s="65" t="str">
        <f t="shared" si="11"/>
        <v>OK</v>
      </c>
      <c r="AA25" s="27">
        <f>((I16-I17)^2+(J16-J17)^2)^0.5</f>
        <v>1</v>
      </c>
      <c r="AB25" s="65" t="str">
        <f t="shared" si="12"/>
        <v>OK</v>
      </c>
      <c r="AC25" s="85" t="s">
        <v>97</v>
      </c>
      <c r="AD25" s="27">
        <f>((E24-E25)^2+(F24-F25)^2)^0.5</f>
        <v>0.9</v>
      </c>
      <c r="AE25" s="65" t="str">
        <f t="shared" si="9"/>
        <v>OK</v>
      </c>
      <c r="AF25" s="27">
        <f>((I24-I25)^2+(J24-J25)^2)^0.5</f>
        <v>0.9</v>
      </c>
      <c r="AG25" s="65" t="str">
        <f t="shared" si="10"/>
        <v>OK</v>
      </c>
    </row>
    <row r="26" spans="1:33" s="15" customFormat="1" ht="18.75" x14ac:dyDescent="0.3">
      <c r="A26" s="14"/>
      <c r="B26" s="18"/>
      <c r="C26" s="24">
        <v>14</v>
      </c>
      <c r="D26" s="24">
        <v>1</v>
      </c>
      <c r="E26" s="63">
        <f t="shared" si="13"/>
        <v>0.9</v>
      </c>
      <c r="F26" s="63">
        <f t="shared" si="14"/>
        <v>-0.9</v>
      </c>
      <c r="G26" s="72">
        <v>0</v>
      </c>
      <c r="H26" s="72">
        <v>0</v>
      </c>
      <c r="I26" s="27">
        <f t="shared" ref="I26" si="17">E26+G26/100</f>
        <v>0.9</v>
      </c>
      <c r="J26" s="27">
        <f t="shared" ref="J26" si="18">F26+H26/100</f>
        <v>-0.9</v>
      </c>
      <c r="K26" s="27">
        <f t="shared" si="0"/>
        <v>0.89333333333333331</v>
      </c>
      <c r="L26" s="27">
        <f t="shared" si="1"/>
        <v>-0.9</v>
      </c>
      <c r="M26" s="27">
        <f t="shared" ref="M26" si="19">K26^2</f>
        <v>0.79804444444444445</v>
      </c>
      <c r="N26" s="27">
        <f t="shared" ref="N26" si="20">L26^2</f>
        <v>0.81</v>
      </c>
      <c r="O26" s="27">
        <f t="shared" ref="O26" si="21">K26*L26</f>
        <v>-0.80400000000000005</v>
      </c>
      <c r="P26" s="60">
        <f t="shared" si="2"/>
        <v>29.890142557935274</v>
      </c>
      <c r="Q26" s="28">
        <f t="shared" ref="Q26" si="22">+P26/$I$7</f>
        <v>0.99633808526450918</v>
      </c>
      <c r="R26" s="46" t="str">
        <f t="shared" ref="R26" si="23">IF(P26&lt;=$I$7*(1+$I$8)," OK","NG")</f>
        <v xml:space="preserve"> OK</v>
      </c>
      <c r="U26" s="24">
        <v>13</v>
      </c>
      <c r="V26" s="63">
        <f t="shared" si="15"/>
        <v>0</v>
      </c>
      <c r="W26" s="63">
        <f t="shared" si="16"/>
        <v>-0.9</v>
      </c>
      <c r="X26" s="85" t="s">
        <v>89</v>
      </c>
      <c r="Y26" s="27">
        <f>((E16-E20)^2+(F16-F20)^2)^0.5</f>
        <v>1.2727922061357855</v>
      </c>
      <c r="Z26" s="65" t="str">
        <f t="shared" si="11"/>
        <v>OK</v>
      </c>
      <c r="AA26" s="27">
        <f>((I16-I20)^2+(J16-J20)^2)^0.5</f>
        <v>1.2727922061357855</v>
      </c>
      <c r="AB26" s="65" t="str">
        <f t="shared" si="12"/>
        <v>OK</v>
      </c>
      <c r="AC26" s="85" t="s">
        <v>275</v>
      </c>
      <c r="AD26" s="27">
        <f>((E21-E25)^2+(F21-F25)^2)^0.5</f>
        <v>1.2727922061357855</v>
      </c>
      <c r="AE26" s="65" t="str">
        <f t="shared" si="9"/>
        <v>OK</v>
      </c>
      <c r="AF26" s="27">
        <f>((I21-I25)^2+(J21-J25)^2)^0.5</f>
        <v>1.2727922061357855</v>
      </c>
      <c r="AG26" s="65" t="str">
        <f t="shared" si="10"/>
        <v>OK</v>
      </c>
    </row>
    <row r="27" spans="1:33" s="15" customFormat="1" ht="18.75" x14ac:dyDescent="0.3">
      <c r="A27" s="14"/>
      <c r="B27" s="18"/>
      <c r="C27" s="24">
        <v>15</v>
      </c>
      <c r="D27" s="24">
        <v>1</v>
      </c>
      <c r="E27" s="63">
        <f t="shared" si="13"/>
        <v>1.8</v>
      </c>
      <c r="F27" s="63">
        <f t="shared" si="14"/>
        <v>-0.9</v>
      </c>
      <c r="G27" s="72">
        <v>0</v>
      </c>
      <c r="H27" s="72">
        <v>0</v>
      </c>
      <c r="I27" s="27">
        <f t="shared" si="3"/>
        <v>1.8</v>
      </c>
      <c r="J27" s="27">
        <f t="shared" si="3"/>
        <v>-0.9</v>
      </c>
      <c r="K27" s="27">
        <f t="shared" si="0"/>
        <v>1.7933333333333334</v>
      </c>
      <c r="L27" s="27">
        <f t="shared" si="1"/>
        <v>-0.9</v>
      </c>
      <c r="M27" s="27">
        <f t="shared" si="4"/>
        <v>3.2160444444444449</v>
      </c>
      <c r="N27" s="27">
        <f t="shared" si="4"/>
        <v>0.81</v>
      </c>
      <c r="O27" s="27">
        <f t="shared" si="5"/>
        <v>-1.6140000000000001</v>
      </c>
      <c r="P27" s="60">
        <f t="shared" si="2"/>
        <v>29.780690493885547</v>
      </c>
      <c r="Q27" s="28">
        <f t="shared" si="6"/>
        <v>0.99268968312951822</v>
      </c>
      <c r="R27" s="46" t="str">
        <f t="shared" si="7"/>
        <v xml:space="preserve"> OK</v>
      </c>
      <c r="U27" s="24">
        <v>14</v>
      </c>
      <c r="V27" s="63">
        <f t="shared" si="15"/>
        <v>0.9</v>
      </c>
      <c r="W27" s="63">
        <f t="shared" si="16"/>
        <v>-0.9</v>
      </c>
      <c r="X27" s="85" t="s">
        <v>117</v>
      </c>
      <c r="Y27" s="27">
        <f>((E16-E21)^2+(F16-F21)^2)^0.5</f>
        <v>0.9</v>
      </c>
      <c r="Z27" s="65" t="str">
        <f t="shared" si="11"/>
        <v>OK</v>
      </c>
      <c r="AA27" s="27">
        <f>((I16-I21)^2+(J16-J21)^2)^0.5</f>
        <v>0.9</v>
      </c>
      <c r="AB27" s="65" t="str">
        <f t="shared" si="12"/>
        <v>OK</v>
      </c>
      <c r="AC27" s="85" t="s">
        <v>286</v>
      </c>
      <c r="AD27" s="27">
        <f>((E21-E26)^2+(F21-F26)^2)^0.5</f>
        <v>0.9</v>
      </c>
      <c r="AE27" s="65" t="str">
        <f t="shared" si="9"/>
        <v>OK</v>
      </c>
      <c r="AF27" s="27">
        <f>((I21-I26)^2+(J21-J26)^2)^0.5</f>
        <v>0.9</v>
      </c>
      <c r="AG27" s="65" t="str">
        <f t="shared" si="10"/>
        <v>OK</v>
      </c>
    </row>
    <row r="28" spans="1:33" s="15" customFormat="1" ht="18.75" x14ac:dyDescent="0.3">
      <c r="A28" s="14"/>
      <c r="B28" s="18"/>
      <c r="C28" s="24" t="s">
        <v>5</v>
      </c>
      <c r="D28" s="24">
        <f>SUM(D13:D27)</f>
        <v>15</v>
      </c>
      <c r="E28" s="24"/>
      <c r="F28" s="24"/>
      <c r="G28" s="26">
        <v>0</v>
      </c>
      <c r="H28" s="26"/>
      <c r="I28" s="27">
        <f>SUM(I13:I27)</f>
        <v>9.9999999999999867E-2</v>
      </c>
      <c r="J28" s="27">
        <f>SUM(J13:J27)</f>
        <v>0</v>
      </c>
      <c r="K28" s="26"/>
      <c r="L28" s="26"/>
      <c r="M28" s="27">
        <f>SUM(M13:M27)</f>
        <v>24.669333333333334</v>
      </c>
      <c r="N28" s="27">
        <f>SUM(N13:N27)</f>
        <v>8.1000000000000032</v>
      </c>
      <c r="O28" s="27">
        <f>SUM(O13:O27)</f>
        <v>9.0000000000000302E-2</v>
      </c>
      <c r="P28" s="29">
        <f>SUM(P13:P27)</f>
        <v>450.00000000000006</v>
      </c>
      <c r="Q28" s="30" t="str">
        <f>IF(P28=D6," OK.","NG")</f>
        <v xml:space="preserve"> OK.</v>
      </c>
      <c r="R28" s="19"/>
      <c r="U28" s="24">
        <v>15</v>
      </c>
      <c r="V28" s="63">
        <f t="shared" si="15"/>
        <v>1.8</v>
      </c>
      <c r="W28" s="63">
        <f t="shared" si="16"/>
        <v>-0.9</v>
      </c>
      <c r="X28" s="85" t="s">
        <v>282</v>
      </c>
      <c r="Y28" s="27">
        <f>((E16-E22)^2+(F16-F22)^2)^0.5</f>
        <v>1.2727922061357855</v>
      </c>
      <c r="Z28" s="65" t="str">
        <f t="shared" si="11"/>
        <v>OK</v>
      </c>
      <c r="AA28" s="27">
        <f>((I16-I22)^2+(J16-J22)^2)^0.5</f>
        <v>1.2727922061357855</v>
      </c>
      <c r="AB28" s="65" t="str">
        <f t="shared" si="12"/>
        <v>OK</v>
      </c>
      <c r="AC28" s="85" t="s">
        <v>287</v>
      </c>
      <c r="AD28" s="27">
        <f>((E21-E27)^2+(F21-F27)^2)^0.5</f>
        <v>1.2727922061357855</v>
      </c>
      <c r="AE28" s="65" t="str">
        <f t="shared" si="9"/>
        <v>OK</v>
      </c>
      <c r="AF28" s="27">
        <f>((I21-I27)^2+(J21-J27)^2)^0.5</f>
        <v>1.2727922061357855</v>
      </c>
      <c r="AG28" s="65" t="str">
        <f t="shared" si="10"/>
        <v>OK</v>
      </c>
    </row>
    <row r="29" spans="1:33" s="15" customFormat="1" ht="18.75" x14ac:dyDescent="0.3">
      <c r="A29" s="14"/>
      <c r="B29" s="18"/>
      <c r="C29" s="18"/>
      <c r="D29" s="18"/>
      <c r="E29" s="18"/>
      <c r="F29" s="18"/>
      <c r="G29" s="18"/>
      <c r="H29" s="31" t="s">
        <v>17</v>
      </c>
      <c r="I29" s="32">
        <f>I28/D28</f>
        <v>6.6666666666666576E-3</v>
      </c>
      <c r="J29" s="32">
        <f>J28/D28</f>
        <v>0</v>
      </c>
      <c r="K29" s="18"/>
      <c r="L29" s="18"/>
      <c r="M29" s="18"/>
      <c r="N29" s="18"/>
      <c r="O29" s="18"/>
      <c r="P29" s="18"/>
      <c r="Q29" s="34"/>
      <c r="R29" s="19"/>
      <c r="X29" s="85" t="s">
        <v>90</v>
      </c>
      <c r="Y29" s="27">
        <f>((E17-E21)^2+(F17-F21)^2)^0.5</f>
        <v>1.2727922061357855</v>
      </c>
      <c r="Z29" s="65" t="str">
        <f t="shared" si="11"/>
        <v>OK</v>
      </c>
      <c r="AA29" s="27">
        <f>((I17-I21)^2+(J17-J21)^2)^0.5</f>
        <v>1.3453624047073711</v>
      </c>
      <c r="AB29" s="65" t="str">
        <f t="shared" si="12"/>
        <v>OK</v>
      </c>
      <c r="AC29" s="85" t="s">
        <v>278</v>
      </c>
      <c r="AD29" s="27">
        <f>((E22-E26)^2+(F22-F26)^2)^0.5</f>
        <v>1.2727922061357855</v>
      </c>
      <c r="AE29" s="65" t="str">
        <f t="shared" si="9"/>
        <v>OK</v>
      </c>
      <c r="AF29" s="27">
        <f>((I22-I26)^2+(J22-J26)^2)^0.5</f>
        <v>1.2727922061357855</v>
      </c>
      <c r="AG29" s="65" t="str">
        <f t="shared" si="10"/>
        <v>OK</v>
      </c>
    </row>
    <row r="30" spans="1:33" s="15" customFormat="1" ht="18.75" x14ac:dyDescent="0.3">
      <c r="A30" s="14"/>
      <c r="B30" s="18"/>
      <c r="C30" s="18"/>
      <c r="D30" s="18"/>
      <c r="E30" s="18"/>
      <c r="F30" s="18"/>
      <c r="G30" s="18"/>
      <c r="H30" s="31"/>
      <c r="I30" s="61"/>
      <c r="J30" s="62"/>
      <c r="K30" s="18"/>
      <c r="L30" s="18"/>
      <c r="M30" s="18"/>
      <c r="N30" s="18"/>
      <c r="O30" s="18"/>
      <c r="P30" s="18"/>
      <c r="Q30" s="34"/>
      <c r="R30" s="19"/>
      <c r="X30" s="85" t="s">
        <v>106</v>
      </c>
      <c r="Y30" s="27">
        <f>((E17-E22)^2+(F17-F22)^2)^0.5</f>
        <v>0.9</v>
      </c>
      <c r="Z30" s="65" t="str">
        <f t="shared" si="11"/>
        <v>OK</v>
      </c>
      <c r="AA30" s="27">
        <f>((I17-I22)^2+(J17-J22)^2)^0.5</f>
        <v>0.90553851381374173</v>
      </c>
      <c r="AB30" s="65" t="str">
        <f t="shared" si="12"/>
        <v>OK</v>
      </c>
      <c r="AC30" s="85" t="s">
        <v>288</v>
      </c>
      <c r="AD30" s="27">
        <f>((E22-E27)^2+(F22-F27)^2)^0.5</f>
        <v>0.9</v>
      </c>
      <c r="AE30" s="65" t="str">
        <f t="shared" si="9"/>
        <v>OK</v>
      </c>
      <c r="AF30" s="27">
        <f>((I22-I27)^2+(J22-J27)^2)^0.5</f>
        <v>0.9</v>
      </c>
      <c r="AG30" s="65" t="str">
        <f t="shared" si="10"/>
        <v>OK</v>
      </c>
    </row>
    <row r="31" spans="1:33" s="15" customFormat="1" ht="18.75" x14ac:dyDescent="0.3">
      <c r="A31" s="37"/>
      <c r="B31" s="79" t="s">
        <v>41</v>
      </c>
      <c r="C31" s="97">
        <f>+I29</f>
        <v>6.6666666666666576E-3</v>
      </c>
      <c r="D31" s="379"/>
      <c r="E31" s="379"/>
      <c r="F31" s="379"/>
      <c r="G31" s="379"/>
      <c r="H31" s="380"/>
      <c r="I31" s="79" t="s">
        <v>13</v>
      </c>
      <c r="J31" s="98">
        <f>(I34*N28-I33*O28)/(N28*M28-O28^2)</f>
        <v>-0.12161340449969581</v>
      </c>
      <c r="K31" s="36"/>
      <c r="L31" s="36"/>
      <c r="M31" s="36"/>
      <c r="N31" s="36"/>
      <c r="O31" s="36"/>
      <c r="P31" s="18"/>
      <c r="Q31" s="18"/>
      <c r="R31" s="19"/>
      <c r="AC31" s="85" t="s">
        <v>109</v>
      </c>
      <c r="AD31" s="27">
        <f>((E23-E24)^2+(F23-F24)^2)^0.5</f>
        <v>0.9</v>
      </c>
      <c r="AE31" s="65" t="str">
        <f t="shared" si="9"/>
        <v>OK</v>
      </c>
      <c r="AF31" s="27">
        <f>((I23-I24)^2+(J23-J24)^2)^0.5</f>
        <v>0.9</v>
      </c>
      <c r="AG31" s="65" t="str">
        <f t="shared" si="10"/>
        <v>OK</v>
      </c>
    </row>
    <row r="32" spans="1:33" s="15" customFormat="1" x14ac:dyDescent="0.35">
      <c r="A32" s="37"/>
      <c r="B32" s="79" t="s">
        <v>42</v>
      </c>
      <c r="C32" s="97">
        <f>+J29</f>
        <v>0</v>
      </c>
      <c r="D32" s="379"/>
      <c r="E32" s="379"/>
      <c r="F32" s="379"/>
      <c r="G32" s="379"/>
      <c r="H32" s="380"/>
      <c r="I32" s="79" t="s">
        <v>36</v>
      </c>
      <c r="J32" s="98">
        <f>(I33*M28-I34*O28)/(N28*M28-O28^2)</f>
        <v>1.3512600499966242E-3</v>
      </c>
      <c r="K32" s="39"/>
      <c r="L32" s="18"/>
      <c r="M32" s="18"/>
      <c r="N32" s="18"/>
      <c r="O32" s="18"/>
      <c r="P32" s="18"/>
      <c r="Q32" s="18"/>
      <c r="R32" s="19"/>
      <c r="U32" s="4"/>
      <c r="V32" s="4"/>
      <c r="W32" s="4"/>
      <c r="AC32" s="85" t="s">
        <v>120</v>
      </c>
      <c r="AD32" s="27">
        <f>((E24-E25)^2+(F24-F25)^2)^0.5</f>
        <v>0.9</v>
      </c>
      <c r="AE32" s="65" t="str">
        <f t="shared" si="9"/>
        <v>OK</v>
      </c>
      <c r="AF32" s="27">
        <f>((I24-I25)^2+(J24-J25)^2)^0.5</f>
        <v>0.9</v>
      </c>
      <c r="AG32" s="65" t="str">
        <f t="shared" si="10"/>
        <v>OK</v>
      </c>
    </row>
    <row r="33" spans="1:33" s="15" customFormat="1" ht="23.25" customHeight="1" x14ac:dyDescent="0.35">
      <c r="A33" s="40"/>
      <c r="B33" s="364"/>
      <c r="C33" s="364"/>
      <c r="D33" s="364"/>
      <c r="E33" s="41">
        <f>D7</f>
        <v>0</v>
      </c>
      <c r="F33" s="41" t="s">
        <v>11</v>
      </c>
      <c r="G33" s="41">
        <f>D6*(0-J29)</f>
        <v>0</v>
      </c>
      <c r="H33" s="42" t="s">
        <v>12</v>
      </c>
      <c r="I33" s="41">
        <f>E33+G33</f>
        <v>0</v>
      </c>
      <c r="J33" s="43" t="s">
        <v>18</v>
      </c>
      <c r="K33" s="18"/>
      <c r="L33" s="18"/>
      <c r="M33" s="18"/>
      <c r="N33" s="18"/>
      <c r="O33" s="18"/>
      <c r="P33" s="18"/>
      <c r="Q33" s="18"/>
      <c r="R33" s="19"/>
      <c r="U33" s="4"/>
      <c r="V33" s="4"/>
      <c r="W33" s="4"/>
      <c r="AC33" s="85" t="s">
        <v>122</v>
      </c>
      <c r="AD33" s="27">
        <f>((E25-E26)^2+(F25-F26)^2)^0.5</f>
        <v>0.9</v>
      </c>
      <c r="AE33" s="65" t="str">
        <f t="shared" si="9"/>
        <v>OK</v>
      </c>
      <c r="AF33" s="27">
        <f>((I25-I26)^2+(J25-J26)^2)^0.5</f>
        <v>0.9</v>
      </c>
      <c r="AG33" s="65" t="str">
        <f t="shared" si="10"/>
        <v>OK</v>
      </c>
    </row>
    <row r="34" spans="1:33" s="15" customFormat="1" ht="23.25" customHeight="1" x14ac:dyDescent="0.35">
      <c r="A34" s="40"/>
      <c r="B34" s="364"/>
      <c r="C34" s="364"/>
      <c r="D34" s="364"/>
      <c r="E34" s="44">
        <f>D8</f>
        <v>0</v>
      </c>
      <c r="F34" s="41" t="s">
        <v>11</v>
      </c>
      <c r="G34" s="41">
        <f>D6*(0-I29)</f>
        <v>-2.999999999999996</v>
      </c>
      <c r="H34" s="42" t="s">
        <v>12</v>
      </c>
      <c r="I34" s="41">
        <f>E34+G34</f>
        <v>-2.999999999999996</v>
      </c>
      <c r="J34" s="43" t="s">
        <v>18</v>
      </c>
      <c r="K34" s="18"/>
      <c r="L34" s="18"/>
      <c r="M34" s="18"/>
      <c r="N34" s="18"/>
      <c r="O34" s="18"/>
      <c r="P34" s="18"/>
      <c r="Q34" s="18"/>
      <c r="R34" s="19"/>
      <c r="U34" s="4"/>
      <c r="V34" s="4"/>
      <c r="W34" s="4"/>
      <c r="AC34" s="85" t="s">
        <v>289</v>
      </c>
      <c r="AD34" s="27">
        <f>((E26-E27)^2+(F26-F27)^2)^0.5</f>
        <v>0.9</v>
      </c>
      <c r="AE34" s="65" t="str">
        <f t="shared" si="9"/>
        <v>OK</v>
      </c>
      <c r="AF34" s="27">
        <f>((I26-I27)^2+(J26-J27)^2)^0.5</f>
        <v>0.9</v>
      </c>
      <c r="AG34" s="65" t="str">
        <f t="shared" si="10"/>
        <v>OK</v>
      </c>
    </row>
    <row r="35" spans="1:33" ht="24" customHeight="1" thickBot="1" x14ac:dyDescent="0.4">
      <c r="A35" s="12"/>
      <c r="B35" s="374"/>
      <c r="C35" s="374"/>
      <c r="D35" s="374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</row>
  </sheetData>
  <mergeCells count="9">
    <mergeCell ref="P11:Q11"/>
    <mergeCell ref="D31:H32"/>
    <mergeCell ref="B33:D33"/>
    <mergeCell ref="B34:D34"/>
    <mergeCell ref="B35:D35"/>
    <mergeCell ref="E11:F11"/>
    <mergeCell ref="G11:H11"/>
    <mergeCell ref="I11:J11"/>
    <mergeCell ref="K11:L11"/>
  </mergeCells>
  <conditionalFormatting sqref="R13 Z17:Z18 AE31:AE32 AE17:AE18 Z21 Z29 AB15:AB30 AG14:AG34">
    <cfRule type="cellIs" dxfId="44" priority="58" operator="equal">
      <formula>"NG"</formula>
    </cfRule>
  </conditionalFormatting>
  <conditionalFormatting sqref="R14:R19 R23">
    <cfRule type="cellIs" dxfId="43" priority="57" operator="equal">
      <formula>"NG"</formula>
    </cfRule>
  </conditionalFormatting>
  <conditionalFormatting sqref="Z14">
    <cfRule type="cellIs" dxfId="42" priority="56" operator="equal">
      <formula>"NG"</formula>
    </cfRule>
  </conditionalFormatting>
  <conditionalFormatting sqref="AB14">
    <cfRule type="cellIs" dxfId="41" priority="55" operator="equal">
      <formula>"NG"</formula>
    </cfRule>
  </conditionalFormatting>
  <conditionalFormatting sqref="Q14:Q19 Q23">
    <cfRule type="cellIs" dxfId="40" priority="54" operator="greaterThan">
      <formula>1+$I$8</formula>
    </cfRule>
  </conditionalFormatting>
  <conditionalFormatting sqref="Q13">
    <cfRule type="cellIs" dxfId="39" priority="53" operator="greaterThan">
      <formula>1+$I$8</formula>
    </cfRule>
  </conditionalFormatting>
  <conditionalFormatting sqref="R20:R21">
    <cfRule type="cellIs" dxfId="38" priority="51" operator="equal">
      <formula>"NG"</formula>
    </cfRule>
  </conditionalFormatting>
  <conditionalFormatting sqref="Z27">
    <cfRule type="cellIs" dxfId="37" priority="52" operator="equal">
      <formula>"NG"</formula>
    </cfRule>
  </conditionalFormatting>
  <conditionalFormatting sqref="Q20:Q21">
    <cfRule type="cellIs" dxfId="36" priority="50" operator="greaterThan">
      <formula>1+$I$8</formula>
    </cfRule>
  </conditionalFormatting>
  <conditionalFormatting sqref="Z23">
    <cfRule type="cellIs" dxfId="35" priority="49" operator="equal">
      <formula>"NG"</formula>
    </cfRule>
  </conditionalFormatting>
  <conditionalFormatting sqref="R22">
    <cfRule type="cellIs" dxfId="34" priority="48" operator="equal">
      <formula>"NG"</formula>
    </cfRule>
  </conditionalFormatting>
  <conditionalFormatting sqref="Q22">
    <cfRule type="cellIs" dxfId="33" priority="47" operator="greaterThan">
      <formula>1+$I$8</formula>
    </cfRule>
  </conditionalFormatting>
  <conditionalFormatting sqref="AE29">
    <cfRule type="cellIs" dxfId="32" priority="46" operator="equal">
      <formula>"NG"</formula>
    </cfRule>
  </conditionalFormatting>
  <conditionalFormatting sqref="R27">
    <cfRule type="cellIs" dxfId="31" priority="45" operator="equal">
      <formula>"NG"</formula>
    </cfRule>
  </conditionalFormatting>
  <conditionalFormatting sqref="Q27">
    <cfRule type="cellIs" dxfId="30" priority="44" operator="greaterThan">
      <formula>1+$I$8</formula>
    </cfRule>
  </conditionalFormatting>
  <conditionalFormatting sqref="Z15">
    <cfRule type="cellIs" dxfId="29" priority="43" operator="equal">
      <formula>"NG"</formula>
    </cfRule>
  </conditionalFormatting>
  <conditionalFormatting sqref="Z19">
    <cfRule type="cellIs" dxfId="28" priority="42" operator="equal">
      <formula>"NG"</formula>
    </cfRule>
  </conditionalFormatting>
  <conditionalFormatting sqref="Z26">
    <cfRule type="cellIs" dxfId="27" priority="41" operator="equal">
      <formula>"NG"</formula>
    </cfRule>
  </conditionalFormatting>
  <conditionalFormatting sqref="AE14">
    <cfRule type="cellIs" dxfId="26" priority="40" operator="equal">
      <formula>"NG"</formula>
    </cfRule>
  </conditionalFormatting>
  <conditionalFormatting sqref="AE19">
    <cfRule type="cellIs" dxfId="25" priority="39" operator="equal">
      <formula>"NG"</formula>
    </cfRule>
  </conditionalFormatting>
  <conditionalFormatting sqref="R24">
    <cfRule type="cellIs" dxfId="24" priority="38" operator="equal">
      <formula>"NG"</formula>
    </cfRule>
  </conditionalFormatting>
  <conditionalFormatting sqref="Q24">
    <cfRule type="cellIs" dxfId="23" priority="37" operator="greaterThan">
      <formula>1+$I$8</formula>
    </cfRule>
  </conditionalFormatting>
  <conditionalFormatting sqref="AE21:AE22">
    <cfRule type="cellIs" dxfId="22" priority="36" operator="equal">
      <formula>"NG"</formula>
    </cfRule>
  </conditionalFormatting>
  <conditionalFormatting sqref="AE23">
    <cfRule type="cellIs" dxfId="21" priority="35" operator="equal">
      <formula>"NG"</formula>
    </cfRule>
  </conditionalFormatting>
  <conditionalFormatting sqref="AE15">
    <cfRule type="cellIs" dxfId="20" priority="34" operator="equal">
      <formula>"NG"</formula>
    </cfRule>
  </conditionalFormatting>
  <conditionalFormatting sqref="R25">
    <cfRule type="cellIs" dxfId="19" priority="33" operator="equal">
      <formula>"NG"</formula>
    </cfRule>
  </conditionalFormatting>
  <conditionalFormatting sqref="Q25">
    <cfRule type="cellIs" dxfId="18" priority="32" operator="greaterThan">
      <formula>1+$I$8</formula>
    </cfRule>
  </conditionalFormatting>
  <conditionalFormatting sqref="Z25">
    <cfRule type="cellIs" dxfId="17" priority="31" operator="equal">
      <formula>"NG"</formula>
    </cfRule>
  </conditionalFormatting>
  <conditionalFormatting sqref="AE33">
    <cfRule type="cellIs" dxfId="16" priority="30" operator="equal">
      <formula>"NG"</formula>
    </cfRule>
  </conditionalFormatting>
  <conditionalFormatting sqref="R26">
    <cfRule type="cellIs" dxfId="15" priority="29" operator="equal">
      <formula>"NG"</formula>
    </cfRule>
  </conditionalFormatting>
  <conditionalFormatting sqref="Q26">
    <cfRule type="cellIs" dxfId="14" priority="28" operator="greaterThan">
      <formula>1+$I$8</formula>
    </cfRule>
  </conditionalFormatting>
  <conditionalFormatting sqref="Z16">
    <cfRule type="cellIs" dxfId="13" priority="26" operator="equal">
      <formula>"NG"</formula>
    </cfRule>
  </conditionalFormatting>
  <conditionalFormatting sqref="Z20">
    <cfRule type="cellIs" dxfId="12" priority="24" operator="equal">
      <formula>"NG"</formula>
    </cfRule>
  </conditionalFormatting>
  <conditionalFormatting sqref="Z24">
    <cfRule type="cellIs" dxfId="11" priority="22" operator="equal">
      <formula>"NG"</formula>
    </cfRule>
  </conditionalFormatting>
  <conditionalFormatting sqref="Z22">
    <cfRule type="cellIs" dxfId="10" priority="20" operator="equal">
      <formula>"NG"</formula>
    </cfRule>
  </conditionalFormatting>
  <conditionalFormatting sqref="Z28">
    <cfRule type="cellIs" dxfId="9" priority="18" operator="equal">
      <formula>"NG"</formula>
    </cfRule>
  </conditionalFormatting>
  <conditionalFormatting sqref="Z30">
    <cfRule type="cellIs" dxfId="8" priority="17" operator="equal">
      <formula>"NG"</formula>
    </cfRule>
  </conditionalFormatting>
  <conditionalFormatting sqref="AE16">
    <cfRule type="cellIs" dxfId="7" priority="15" operator="equal">
      <formula>"NG"</formula>
    </cfRule>
  </conditionalFormatting>
  <conditionalFormatting sqref="AE20">
    <cfRule type="cellIs" dxfId="6" priority="13" operator="equal">
      <formula>"NG"</formula>
    </cfRule>
  </conditionalFormatting>
  <conditionalFormatting sqref="AE24">
    <cfRule type="cellIs" dxfId="5" priority="11" operator="equal">
      <formula>"NG"</formula>
    </cfRule>
  </conditionalFormatting>
  <conditionalFormatting sqref="AE25:AE26">
    <cfRule type="cellIs" dxfId="4" priority="9" operator="equal">
      <formula>"NG"</formula>
    </cfRule>
  </conditionalFormatting>
  <conditionalFormatting sqref="AE27">
    <cfRule type="cellIs" dxfId="3" priority="8" operator="equal">
      <formula>"NG"</formula>
    </cfRule>
  </conditionalFormatting>
  <conditionalFormatting sqref="AE28">
    <cfRule type="cellIs" dxfId="2" priority="6" operator="equal">
      <formula>"NG"</formula>
    </cfRule>
  </conditionalFormatting>
  <conditionalFormatting sqref="AE30">
    <cfRule type="cellIs" dxfId="1" priority="4" operator="equal">
      <formula>"NG"</formula>
    </cfRule>
  </conditionalFormatting>
  <conditionalFormatting sqref="AE34">
    <cfRule type="cellIs" dxfId="0" priority="2" operator="equal">
      <formula>"NG"</formula>
    </cfRule>
  </conditionalFormatting>
  <pageMargins left="1.1023622047244095" right="0.31496062992125984" top="0.27559055118110237" bottom="0.39370078740157483" header="0.19685039370078741" footer="0.19685039370078741"/>
  <pageSetup paperSize="9" scale="80" orientation="landscape" horizontalDpi="1200" verticalDpi="1200" r:id="rId1"/>
  <ignoredErrors>
    <ignoredError sqref="AA14:AA30 AF14:AF3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20</vt:i4>
      </vt:variant>
    </vt:vector>
  </HeadingPairs>
  <TitlesOfParts>
    <vt:vector size="41" baseType="lpstr">
      <vt:lpstr>Intro</vt:lpstr>
      <vt:lpstr>Pile Capacity</vt:lpstr>
      <vt:lpstr>2 ต้น Horz</vt:lpstr>
      <vt:lpstr>2 ต้น Ver</vt:lpstr>
      <vt:lpstr>3 ต้น</vt:lpstr>
      <vt:lpstr>4 ต้น</vt:lpstr>
      <vt:lpstr>5 ต้น</vt:lpstr>
      <vt:lpstr>6 ต้น</vt:lpstr>
      <vt:lpstr>7 ต้น Cir</vt:lpstr>
      <vt:lpstr>7 ต้น REC</vt:lpstr>
      <vt:lpstr>8 ต้น 2 row</vt:lpstr>
      <vt:lpstr>8 ต้น 3 row</vt:lpstr>
      <vt:lpstr>9 ต้น</vt:lpstr>
      <vt:lpstr>10 ต้น</vt:lpstr>
      <vt:lpstr>11 ต้น</vt:lpstr>
      <vt:lpstr>12 ต้น</vt:lpstr>
      <vt:lpstr>13 ต้น-3 row</vt:lpstr>
      <vt:lpstr>13 ต้น-5 row</vt:lpstr>
      <vt:lpstr>14 ต้น-3 Row</vt:lpstr>
      <vt:lpstr>14 ต้น-4 Row</vt:lpstr>
      <vt:lpstr>15 ต้น-3 row</vt:lpstr>
      <vt:lpstr>'10 ต้น'!Print_Area</vt:lpstr>
      <vt:lpstr>'11 ต้น'!Print_Area</vt:lpstr>
      <vt:lpstr>'12 ต้น'!Print_Area</vt:lpstr>
      <vt:lpstr>'13 ต้น-3 row'!Print_Area</vt:lpstr>
      <vt:lpstr>'13 ต้น-5 row'!Print_Area</vt:lpstr>
      <vt:lpstr>'14 ต้น-3 Row'!Print_Area</vt:lpstr>
      <vt:lpstr>'14 ต้น-4 Row'!Print_Area</vt:lpstr>
      <vt:lpstr>'15 ต้น-3 row'!Print_Area</vt:lpstr>
      <vt:lpstr>'2 ต้น Horz'!Print_Area</vt:lpstr>
      <vt:lpstr>'2 ต้น Ver'!Print_Area</vt:lpstr>
      <vt:lpstr>'3 ต้น'!Print_Area</vt:lpstr>
      <vt:lpstr>'4 ต้น'!Print_Area</vt:lpstr>
      <vt:lpstr>'5 ต้น'!Print_Area</vt:lpstr>
      <vt:lpstr>'6 ต้น'!Print_Area</vt:lpstr>
      <vt:lpstr>'7 ต้น Cir'!Print_Area</vt:lpstr>
      <vt:lpstr>'7 ต้น REC'!Print_Area</vt:lpstr>
      <vt:lpstr>'8 ต้น 2 row'!Print_Area</vt:lpstr>
      <vt:lpstr>'8 ต้น 3 row'!Print_Area</vt:lpstr>
      <vt:lpstr>'9 ต้น'!Print_Area</vt:lpstr>
      <vt:lpstr>'Pile Capacity'!Print_Area</vt:lpstr>
    </vt:vector>
  </TitlesOfParts>
  <Company>Area 51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inkspa</dc:creator>
  <cp:lastModifiedBy>admin</cp:lastModifiedBy>
  <cp:lastPrinted>2025-01-07T11:29:06Z</cp:lastPrinted>
  <dcterms:created xsi:type="dcterms:W3CDTF">2015-12-16T11:17:18Z</dcterms:created>
  <dcterms:modified xsi:type="dcterms:W3CDTF">2025-01-07T11:29:08Z</dcterms:modified>
</cp:coreProperties>
</file>